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davip\Downloads\"/>
    </mc:Choice>
  </mc:AlternateContent>
  <xr:revisionPtr revIDLastSave="0" documentId="8_{8890141C-5C25-49DD-A072-E3D43F4C92CC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heet1" sheetId="1" r:id="rId1"/>
    <sheet name="Sheet2" sheetId="9" r:id="rId2"/>
    <sheet name="Sheet3" sheetId="10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17" i="1" l="1"/>
  <c r="N202" i="1"/>
  <c r="N196" i="1"/>
  <c r="N185" i="1"/>
  <c r="N182" i="1"/>
  <c r="N173" i="1"/>
  <c r="N160" i="1"/>
  <c r="N155" i="1"/>
  <c r="N130" i="1"/>
  <c r="N112" i="1"/>
  <c r="N108" i="1"/>
  <c r="N87" i="1"/>
  <c r="N80" i="1"/>
  <c r="N72" i="1"/>
  <c r="N67" i="1"/>
  <c r="N64" i="1"/>
  <c r="N44" i="1"/>
  <c r="N26" i="1"/>
  <c r="N17" i="1"/>
  <c r="N14" i="1"/>
  <c r="N12" i="1"/>
</calcChain>
</file>

<file path=xl/sharedStrings.xml><?xml version="1.0" encoding="utf-8"?>
<sst xmlns="http://schemas.openxmlformats.org/spreadsheetml/2006/main" count="3228" uniqueCount="1639">
  <si>
    <t/>
  </si>
  <si>
    <t/>
  </si>
  <si>
    <t/>
  </si>
  <si>
    <t>ORÇAMENTO ANALÍTICO</t>
  </si>
  <si>
    <t>AMPLIAÇÃO DO BLOCO ADMINISTRATIVO DO CENTRO DE EDUCAÇÃO INFANTIL HANNA MISFELD</t>
  </si>
  <si>
    <t>Proprietário:</t>
  </si>
  <si>
    <t>Endereço: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</si>
  <si>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</si>
  <si>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</si>
  <si>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</si>
  <si>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</si>
  <si>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</si>
  <si>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</si>
  <si>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</si>
  <si>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</si>
  <si>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</si>
  <si>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</si>
  <si>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</si>
  <si>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Prefeitura Municipal de Agrolândia</t>
  </si>
  <si>
    <t>ALAMEDA TROMBUDO ALTO, N°1978, BAIRRO TRÊS BARRAS, AGROLÂNDIA/SC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</si>
  <si>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</si>
  <si>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</si>
  <si>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</si>
  <si>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</si>
  <si>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</si>
  <si>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</si>
  <si>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</si>
  <si>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</si>
  <si>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</si>
  <si>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</si>
  <si>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</si>
  <si>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r>
      <rPr>
        <sz val="5"/>
        <rFont val="Arial"/>
      </rPr>
      <t>Descrição:</t>
    </r>
    <r>
      <rPr>
        <b/>
        <sz val="7"/>
        <rFont val="Arial"/>
      </rPr>
      <t xml:space="preserve">
Ampliação em estrutura de concreto armado com laje, fechamento em alvenaria rebocada e pintada, cobertura em madeira e telha </t>
    </r>
    <r>
      <rPr>
        <b/>
        <sz val="7"/>
        <rFont val="Arial"/>
      </rPr>
      <t xml:space="preserve">
cerâmica e demais instalações hidráulicas e elétricas</t>
    </r>
  </si>
  <si>
    <t/>
  </si>
  <si>
    <t/>
  </si>
  <si>
    <r>
      <rPr>
        <sz val="5"/>
        <rFont val="Arial"/>
      </rPr>
      <t>Área:</t>
    </r>
    <r>
      <rPr>
        <b/>
        <sz val="7"/>
        <rFont val="Arial"/>
      </rPr>
      <t xml:space="preserve">
85,22 m²</t>
    </r>
  </si>
  <si>
    <t>BDI:</t>
  </si>
  <si>
    <t>20,34%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</si>
  <si>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</si>
  <si>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</si>
  <si>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</si>
  <si>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</si>
  <si>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</si>
  <si>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</si>
  <si>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</si>
  <si>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</si>
  <si>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</si>
  <si>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</si>
  <si>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</si>
  <si>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r>
      <rPr>
        <sz val="5"/>
        <rFont val="Arial"/>
      </rPr>
      <t>Data Base:</t>
    </r>
    <r>
      <rPr>
        <b/>
        <sz val="7"/>
        <rFont val="Arial"/>
      </rPr>
      <t xml:space="preserve">
JUN/2024</t>
    </r>
  </si>
  <si>
    <t>Revisão:</t>
  </si>
  <si>
    <t/>
  </si>
  <si>
    <t/>
  </si>
  <si>
    <t/>
  </si>
  <si>
    <t/>
  </si>
  <si>
    <t/>
  </si>
  <si>
    <t/>
  </si>
  <si>
    <t/>
  </si>
  <si>
    <t>R00</t>
  </si>
  <si>
    <t>Referencia Orçamento:</t>
  </si>
  <si>
    <t/>
  </si>
  <si>
    <t>Faixas da Curva ABC:</t>
  </si>
  <si>
    <t/>
  </si>
  <si>
    <t>Valor do Orçamento:</t>
  </si>
  <si>
    <t/>
  </si>
  <si>
    <t/>
  </si>
  <si>
    <t/>
  </si>
  <si>
    <t/>
  </si>
  <si>
    <t/>
  </si>
  <si>
    <t/>
  </si>
  <si>
    <t/>
  </si>
  <si>
    <t/>
  </si>
  <si>
    <t>SINAPI - JUNHO/2024 - SEM DESONERAÇÃO -</t>
  </si>
  <si>
    <t/>
  </si>
  <si>
    <t>A = 0% à 80%; B = 80% à 95%; C = 95% à 100%</t>
  </si>
  <si>
    <t/>
  </si>
  <si>
    <t/>
  </si>
  <si>
    <t/>
  </si>
  <si>
    <t/>
  </si>
  <si>
    <t/>
  </si>
  <si>
    <t/>
  </si>
  <si>
    <t/>
  </si>
  <si>
    <t/>
  </si>
  <si>
    <t/>
  </si>
  <si>
    <t>TODOS OS VALORES ESTÃO NA UNIDADE MONETÁRIA REAL</t>
  </si>
  <si>
    <t xml:space="preserve">ITEM </t>
  </si>
  <si>
    <t>SERVIÇO</t>
  </si>
  <si>
    <t>UN</t>
  </si>
  <si>
    <t>QUANT.</t>
  </si>
  <si>
    <t>VALOR
(S/ BDI)</t>
  </si>
  <si>
    <t>BDI</t>
  </si>
  <si>
    <t>VALOR
(C/ BDI)</t>
  </si>
  <si>
    <t/>
  </si>
  <si>
    <t>VALOR TOTAL</t>
  </si>
  <si>
    <t/>
  </si>
  <si>
    <t>CÓDIGO</t>
  </si>
  <si>
    <t>FONTE</t>
  </si>
  <si>
    <t>CURVA ABC</t>
  </si>
  <si>
    <t>ADMINISTRAÇÃO LOCAL</t>
  </si>
  <si>
    <t/>
  </si>
  <si>
    <t/>
  </si>
  <si>
    <t/>
  </si>
  <si>
    <t/>
  </si>
  <si>
    <t/>
  </si>
  <si>
    <t xml:space="preserve">∑ </t>
  </si>
  <si>
    <t>R$</t>
  </si>
  <si>
    <t/>
  </si>
  <si>
    <t/>
  </si>
  <si>
    <t/>
  </si>
  <si>
    <t>1.1</t>
  </si>
  <si>
    <t>Administração Local</t>
  </si>
  <si>
    <t>UN</t>
  </si>
  <si>
    <t>1,00</t>
  </si>
  <si>
    <t>4.829,12</t>
  </si>
  <si>
    <t>20,34%</t>
  </si>
  <si>
    <t>5.811,36</t>
  </si>
  <si>
    <t/>
  </si>
  <si>
    <t>R$</t>
  </si>
  <si>
    <t>5.811,36</t>
  </si>
  <si>
    <t>CED001</t>
  </si>
  <si>
    <t>COMPOSIÇÃO</t>
  </si>
  <si>
    <t>A</t>
  </si>
  <si>
    <t>CANTEIRO DE OBRA</t>
  </si>
  <si>
    <t/>
  </si>
  <si>
    <t/>
  </si>
  <si>
    <t/>
  </si>
  <si>
    <t/>
  </si>
  <si>
    <t/>
  </si>
  <si>
    <t xml:space="preserve">∑ </t>
  </si>
  <si>
    <t>R$</t>
  </si>
  <si>
    <t/>
  </si>
  <si>
    <t/>
  </si>
  <si>
    <t/>
  </si>
  <si>
    <t>2.1</t>
  </si>
  <si>
    <t>Placa de Obra em Chapa de Aço Galvanizado</t>
  </si>
  <si>
    <t>M2</t>
  </si>
  <si>
    <t>2,88</t>
  </si>
  <si>
    <t>382,14</t>
  </si>
  <si>
    <t>20,34%</t>
  </si>
  <si>
    <t>459,87</t>
  </si>
  <si>
    <t/>
  </si>
  <si>
    <t>R$</t>
  </si>
  <si>
    <t>1.324,43</t>
  </si>
  <si>
    <t>CRD006</t>
  </si>
  <si>
    <t>COMPOSIÇÃO</t>
  </si>
  <si>
    <t>A</t>
  </si>
  <si>
    <t>2.2</t>
  </si>
  <si>
    <t>Tapume em Telha Metálica, TP 40 e=0,43mm, h=2,00m</t>
  </si>
  <si>
    <t>M2</t>
  </si>
  <si>
    <t>38,00</t>
  </si>
  <si>
    <t>89,89</t>
  </si>
  <si>
    <t>20,34%</t>
  </si>
  <si>
    <t>108,17</t>
  </si>
  <si>
    <t/>
  </si>
  <si>
    <t>R$</t>
  </si>
  <si>
    <t>4.110,46</t>
  </si>
  <si>
    <t>SINAPI-C</t>
  </si>
  <si>
    <t>A</t>
  </si>
  <si>
    <t>FUNDAÇÃO PROFUNDA</t>
  </si>
  <si>
    <t/>
  </si>
  <si>
    <t/>
  </si>
  <si>
    <t/>
  </si>
  <si>
    <t/>
  </si>
  <si>
    <t/>
  </si>
  <si>
    <t xml:space="preserve">∑ </t>
  </si>
  <si>
    <t>R$</t>
  </si>
  <si>
    <t/>
  </si>
  <si>
    <t/>
  </si>
  <si>
    <t/>
  </si>
  <si>
    <t>3.1</t>
  </si>
  <si>
    <t>Estacas Escavadas Mecanicamente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</si>
  <si>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</si>
  <si>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</si>
  <si>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</si>
  <si>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</si>
  <si>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</si>
  <si>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</si>
  <si>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</si>
  <si>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</si>
  <si>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</si>
  <si>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</si>
  <si>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</si>
  <si>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3.1.1</t>
  </si>
  <si>
    <t>Mobilização e Desmobilização de Perfiratriz Hidráulica
(ida e volta)</t>
  </si>
  <si>
    <t>KM</t>
  </si>
  <si>
    <t>75,00</t>
  </si>
  <si>
    <t>9,00</t>
  </si>
  <si>
    <t>20,34%</t>
  </si>
  <si>
    <t>10,83</t>
  </si>
  <si>
    <t/>
  </si>
  <si>
    <t>R$</t>
  </si>
  <si>
    <t>812,25</t>
  </si>
  <si>
    <t>CED103</t>
  </si>
  <si>
    <t>COMPOSIÇÃO</t>
  </si>
  <si>
    <t>B</t>
  </si>
  <si>
    <t>3.1.2</t>
  </si>
  <si>
    <t>Perfuração de Estaca Escavada Mecanicamente Ø30cm</t>
  </si>
  <si>
    <t>M</t>
  </si>
  <si>
    <t>32,00</t>
  </si>
  <si>
    <t>34,18</t>
  </si>
  <si>
    <t>20,34%</t>
  </si>
  <si>
    <t>41,13</t>
  </si>
  <si>
    <t/>
  </si>
  <si>
    <t>R$</t>
  </si>
  <si>
    <t>1.316,16</t>
  </si>
  <si>
    <t>CED104</t>
  </si>
  <si>
    <t>COMPOSIÇÃO</t>
  </si>
  <si>
    <t>A</t>
  </si>
  <si>
    <t>3.1.3</t>
  </si>
  <si>
    <t>Concreto Usinado (fornecimento, lançamento, adensamento e
bombeado) FCK=25MPA</t>
  </si>
  <si>
    <t>M3</t>
  </si>
  <si>
    <t>2,26</t>
  </si>
  <si>
    <t>679,96</t>
  </si>
  <si>
    <t>20,34%</t>
  </si>
  <si>
    <t>818,26</t>
  </si>
  <si>
    <t/>
  </si>
  <si>
    <t>R$</t>
  </si>
  <si>
    <t>1.849,27</t>
  </si>
  <si>
    <t>CED003</t>
  </si>
  <si>
    <t>COMPOSIÇÃO</t>
  </si>
  <si>
    <t>A</t>
  </si>
  <si>
    <t>3.1.4</t>
  </si>
  <si>
    <t>Armadura CA-50 - 10.0mm (fornecimento, corte, dobra e
colocação)</t>
  </si>
  <si>
    <t>KG</t>
  </si>
  <si>
    <t>78,80</t>
  </si>
  <si>
    <t>10,73</t>
  </si>
  <si>
    <t>20,34%</t>
  </si>
  <si>
    <t>12,91</t>
  </si>
  <si>
    <t/>
  </si>
  <si>
    <t>R$</t>
  </si>
  <si>
    <t>1.017,31</t>
  </si>
  <si>
    <t>SINAPI-C</t>
  </si>
  <si>
    <t>B</t>
  </si>
  <si>
    <t>3.1.5</t>
  </si>
  <si>
    <t>Armadura CA-60 - 5.0mm (fornecimento, corte, dobra e
colocação)</t>
  </si>
  <si>
    <t>KG</t>
  </si>
  <si>
    <t>29,90</t>
  </si>
  <si>
    <t>16,74</t>
  </si>
  <si>
    <t>20,34%</t>
  </si>
  <si>
    <t>20,14</t>
  </si>
  <si>
    <t/>
  </si>
  <si>
    <t>R$</t>
  </si>
  <si>
    <t>602,19</t>
  </si>
  <si>
    <t>SINAPI-C</t>
  </si>
  <si>
    <t>B</t>
  </si>
  <si>
    <t>3.2</t>
  </si>
  <si>
    <t>Serviços Complementares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</si>
  <si>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</si>
  <si>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</si>
  <si>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</si>
  <si>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</si>
  <si>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</si>
  <si>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</si>
  <si>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</si>
  <si>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</si>
  <si>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</si>
  <si>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</si>
  <si>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</si>
  <si>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3.2.1</t>
  </si>
  <si>
    <t>Arrasamento Mecânico de Estaca de Concreto Armado</t>
  </si>
  <si>
    <t>UN</t>
  </si>
  <si>
    <t>8,00</t>
  </si>
  <si>
    <t>17,63</t>
  </si>
  <si>
    <t>20,34%</t>
  </si>
  <si>
    <t>21,22</t>
  </si>
  <si>
    <t/>
  </si>
  <si>
    <t>R$</t>
  </si>
  <si>
    <t>169,76</t>
  </si>
  <si>
    <t>SINAPI-C</t>
  </si>
  <si>
    <t>C</t>
  </si>
  <si>
    <t>INFRAESTRUTURA</t>
  </si>
  <si>
    <t/>
  </si>
  <si>
    <t/>
  </si>
  <si>
    <t/>
  </si>
  <si>
    <t/>
  </si>
  <si>
    <t/>
  </si>
  <si>
    <t xml:space="preserve">∑ </t>
  </si>
  <si>
    <t>R$</t>
  </si>
  <si>
    <t/>
  </si>
  <si>
    <t/>
  </si>
  <si>
    <t/>
  </si>
  <si>
    <t>4.1</t>
  </si>
  <si>
    <t>Serviços Preliminares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</si>
  <si>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</si>
  <si>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</si>
  <si>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</si>
  <si>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</si>
  <si>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</si>
  <si>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</si>
  <si>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</si>
  <si>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</si>
  <si>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</si>
  <si>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</si>
  <si>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</si>
  <si>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4.1.1</t>
  </si>
  <si>
    <t>Locação de Obra, através de Gabarito de Tábuas Corridas 
Pontaletadas a Cada 2m</t>
  </si>
  <si>
    <t>M</t>
  </si>
  <si>
    <t>39,00</t>
  </si>
  <si>
    <t>50,94</t>
  </si>
  <si>
    <t>20,34%</t>
  </si>
  <si>
    <t>61,30</t>
  </si>
  <si>
    <t/>
  </si>
  <si>
    <t>R$</t>
  </si>
  <si>
    <t>2.390,70</t>
  </si>
  <si>
    <t>CED004</t>
  </si>
  <si>
    <t>COMPOSIÇÃO</t>
  </si>
  <si>
    <t>A</t>
  </si>
  <si>
    <t>4.1.2</t>
  </si>
  <si>
    <t>Escavação Mecânizada para Bloco/Sapata, com previsão de
fôrma</t>
  </si>
  <si>
    <t>M3</t>
  </si>
  <si>
    <t>2,30</t>
  </si>
  <si>
    <t>42,26</t>
  </si>
  <si>
    <t>20,34%</t>
  </si>
  <si>
    <t>50,86</t>
  </si>
  <si>
    <t/>
  </si>
  <si>
    <t>R$</t>
  </si>
  <si>
    <t>116,98</t>
  </si>
  <si>
    <t>SINAPI-C</t>
  </si>
  <si>
    <t>C</t>
  </si>
  <si>
    <t>4.2</t>
  </si>
  <si>
    <t>Blocos e Pilares de Fundação</t>
  </si>
  <si>
    <t>4.2.1</t>
  </si>
  <si>
    <t xml:space="preserve">Concreto Usinado, Fck= 25MPa (fornecimento, lançamento,
adensamento e bombeado) </t>
  </si>
  <si>
    <t>1,20</t>
  </si>
  <si>
    <t>981,91</t>
  </si>
  <si>
    <t>4.2.2</t>
  </si>
  <si>
    <t>Fôrma de Madeira para Concreto (material e mão-de-obra para
fabricação, montagem e desforma)</t>
  </si>
  <si>
    <t>13,60</t>
  </si>
  <si>
    <t>84,92</t>
  </si>
  <si>
    <t>102,19</t>
  </si>
  <si>
    <t>1.389,78</t>
  </si>
  <si>
    <t>CED005</t>
  </si>
  <si>
    <t>4.2.3</t>
  </si>
  <si>
    <t>Armadura CA-50 - 6.3mm (fornecimento, corte, dobra e
colocação)</t>
  </si>
  <si>
    <t>11,60</t>
  </si>
  <si>
    <t>18,76</t>
  </si>
  <si>
    <t>22,58</t>
  </si>
  <si>
    <t>261,93</t>
  </si>
  <si>
    <t>4.2.4</t>
  </si>
  <si>
    <t>Armadura CA-50 - 8.0mm (fornecimento, corte, dobra e
colocação)</t>
  </si>
  <si>
    <t>16,20</t>
  </si>
  <si>
    <t>16,67</t>
  </si>
  <si>
    <t>20,06</t>
  </si>
  <si>
    <t>324,97</t>
  </si>
  <si>
    <t>4.2.5</t>
  </si>
  <si>
    <t>25,80</t>
  </si>
  <si>
    <t>14,47</t>
  </si>
  <si>
    <t>17,41</t>
  </si>
  <si>
    <t>449,18</t>
  </si>
  <si>
    <t>4.2.6</t>
  </si>
  <si>
    <t>6,90</t>
  </si>
  <si>
    <t>21,16</t>
  </si>
  <si>
    <t>25,46</t>
  </si>
  <si>
    <t>175,67</t>
  </si>
  <si>
    <t>4.3</t>
  </si>
  <si>
    <t>Vigas Baldrames</t>
  </si>
  <si>
    <t>4.3.1</t>
  </si>
  <si>
    <t>2,10</t>
  </si>
  <si>
    <t>1.718,35</t>
  </si>
  <si>
    <t>4.3.2</t>
  </si>
  <si>
    <t>Fôrma de Madeira para Concreto, (material e mão-de-obra para
fabricação, montagem e desforma)</t>
  </si>
  <si>
    <t>35,40</t>
  </si>
  <si>
    <t>71,59</t>
  </si>
  <si>
    <t>86,15</t>
  </si>
  <si>
    <t>3.049,71</t>
  </si>
  <si>
    <t>CED007</t>
  </si>
  <si>
    <t>4.3.3</t>
  </si>
  <si>
    <t>62,40</t>
  </si>
  <si>
    <t>1.251,74</t>
  </si>
  <si>
    <t>4.3.4</t>
  </si>
  <si>
    <t>26,80</t>
  </si>
  <si>
    <t>682,33</t>
  </si>
  <si>
    <t>4.4</t>
  </si>
  <si>
    <t>Impermeabilização</t>
  </si>
  <si>
    <t>4.4.1</t>
  </si>
  <si>
    <t>Impermeabilização das Vigas Baldrames com Manta Asfáltica
e=3mm, incluindo Emulsão Asfáltica</t>
  </si>
  <si>
    <t>9,71</t>
  </si>
  <si>
    <t>133,87</t>
  </si>
  <si>
    <t>161,10</t>
  </si>
  <si>
    <t>1.564,28</t>
  </si>
  <si>
    <t>SUPRAESTRUTURA</t>
  </si>
  <si>
    <t>5.1</t>
  </si>
  <si>
    <t>Pilares para Cobertura</t>
  </si>
  <si>
    <t>5.1.1</t>
  </si>
  <si>
    <t>Concreto Feito no Local, Fck= 25MPa (fornecimento,
lançamento e adensamento)</t>
  </si>
  <si>
    <t>1,10</t>
  </si>
  <si>
    <t>725,70</t>
  </si>
  <si>
    <t>873,31</t>
  </si>
  <si>
    <t>960,64</t>
  </si>
  <si>
    <t>CED002</t>
  </si>
  <si>
    <t>5.1.2</t>
  </si>
  <si>
    <t>Fôrma de Madeira Serrada para Concreto, (material e mão-de-
obra para fabricação, montagem e desforma)</t>
  </si>
  <si>
    <t>22,50</t>
  </si>
  <si>
    <t>113,04</t>
  </si>
  <si>
    <t>136,03</t>
  </si>
  <si>
    <t>3.060,68</t>
  </si>
  <si>
    <t>CED008</t>
  </si>
  <si>
    <t>5.1.3</t>
  </si>
  <si>
    <t>66,60</t>
  </si>
  <si>
    <t>11,14</t>
  </si>
  <si>
    <t>13,41</t>
  </si>
  <si>
    <t>893,11</t>
  </si>
  <si>
    <t>5.1.4</t>
  </si>
  <si>
    <t>26,50</t>
  </si>
  <si>
    <t>14,65</t>
  </si>
  <si>
    <t>467,20</t>
  </si>
  <si>
    <t>5.2</t>
  </si>
  <si>
    <t>Pilares para Oitão</t>
  </si>
  <si>
    <t>5.2.1</t>
  </si>
  <si>
    <t>0,30</t>
  </si>
  <si>
    <t>261,99</t>
  </si>
  <si>
    <t>5.2.2</t>
  </si>
  <si>
    <t>5,30</t>
  </si>
  <si>
    <t>720,96</t>
  </si>
  <si>
    <t>5.2.3</t>
  </si>
  <si>
    <t>14,50</t>
  </si>
  <si>
    <t>194,45</t>
  </si>
  <si>
    <t>5.2.4</t>
  </si>
  <si>
    <t>6,40</t>
  </si>
  <si>
    <t>112,83</t>
  </si>
  <si>
    <t>5.3</t>
  </si>
  <si>
    <t>Vigas Cobertura</t>
  </si>
  <si>
    <t>5.3.1</t>
  </si>
  <si>
    <t>2,80</t>
  </si>
  <si>
    <t>2.291,13</t>
  </si>
  <si>
    <t>5.3.2</t>
  </si>
  <si>
    <t>45,60</t>
  </si>
  <si>
    <t>145,90</t>
  </si>
  <si>
    <t>175,58</t>
  </si>
  <si>
    <t>8.006,45</t>
  </si>
  <si>
    <t>CED009</t>
  </si>
  <si>
    <t>5.3.3</t>
  </si>
  <si>
    <t>0,40</t>
  </si>
  <si>
    <t>13,57</t>
  </si>
  <si>
    <t>16,33</t>
  </si>
  <si>
    <t>6,53</t>
  </si>
  <si>
    <t>5.3.4</t>
  </si>
  <si>
    <t>3,00</t>
  </si>
  <si>
    <t>12,57</t>
  </si>
  <si>
    <t>15,13</t>
  </si>
  <si>
    <t>45,39</t>
  </si>
  <si>
    <t>5.3.5</t>
  </si>
  <si>
    <t>96,00</t>
  </si>
  <si>
    <t>1.287,36</t>
  </si>
  <si>
    <t>5.3.6</t>
  </si>
  <si>
    <t>34,40</t>
  </si>
  <si>
    <t>606,47</t>
  </si>
  <si>
    <t>5.4</t>
  </si>
  <si>
    <t>Laje Cobertura</t>
  </si>
  <si>
    <t>5.4.1</t>
  </si>
  <si>
    <t>Laje Pré-Moldada, SC 150Kg/m2, vão até 3,53, incluso:
- Enchimento de LAJOTA e Vigota CONVENCIONAL
- Malha Pop
- Capeamento, Concreto Usinado FCK=25 MPa, e=4cm
- Escoramento
(incluso Projeto e ART de Projeto)</t>
  </si>
  <si>
    <t>33,69</t>
  </si>
  <si>
    <t>115,94</t>
  </si>
  <si>
    <t>139,52</t>
  </si>
  <si>
    <t>4.700,43</t>
  </si>
  <si>
    <t>CED020</t>
  </si>
  <si>
    <t>FECHAMENTOS</t>
  </si>
  <si>
    <t>6.1</t>
  </si>
  <si>
    <t>Alvenaria de Vedação de Tijolos Cerâmicos Furados
Tijolo 14x19x24cm, 09 Furos, Assentamento Cutelo
(fornecimento e assentamento, incluso argamassa)</t>
  </si>
  <si>
    <t>89,76</t>
  </si>
  <si>
    <t>88,98</t>
  </si>
  <si>
    <t>107,08</t>
  </si>
  <si>
    <t>9.611,50</t>
  </si>
  <si>
    <t>CED034</t>
  </si>
  <si>
    <t>6.2</t>
  </si>
  <si>
    <t xml:space="preserve">Contravergas, moldadas no local, h=20cm (incluso Fôrmas,
Concreto e Armadura) </t>
  </si>
  <si>
    <t>9,78</t>
  </si>
  <si>
    <t>54,04</t>
  </si>
  <si>
    <t>65,03</t>
  </si>
  <si>
    <t>635,99</t>
  </si>
  <si>
    <t>CED031</t>
  </si>
  <si>
    <t>ESTRUTURA COBERTURA</t>
  </si>
  <si>
    <t>7.1</t>
  </si>
  <si>
    <t>Meia Tesoura em Madeira em Pínus Tratado, vão aprox. 4m
(fabricação, içamento e instalação)</t>
  </si>
  <si>
    <t>2,00</t>
  </si>
  <si>
    <t>965,43</t>
  </si>
  <si>
    <t>1.161,80</t>
  </si>
  <si>
    <t>2.323,60</t>
  </si>
  <si>
    <t>CED041</t>
  </si>
  <si>
    <t>7.2</t>
  </si>
  <si>
    <t>Trama de Pinus Tratado, composta por:
- Ripas 3x6cm
- Caibros 7x14cm à cada 78cm
- Terças 7x14cm</t>
  </si>
  <si>
    <t>104,70</t>
  </si>
  <si>
    <t>81,44</t>
  </si>
  <si>
    <t>98,00</t>
  </si>
  <si>
    <t>10.260,60</t>
  </si>
  <si>
    <t>CED052</t>
  </si>
  <si>
    <t>7.3</t>
  </si>
  <si>
    <t>Testeira/ Tabeira de Madeira</t>
  </si>
  <si>
    <t>29,48</t>
  </si>
  <si>
    <t>53,62</t>
  </si>
  <si>
    <t>64,53</t>
  </si>
  <si>
    <t>1.902,34</t>
  </si>
  <si>
    <t>CED401</t>
  </si>
  <si>
    <t>7.4</t>
  </si>
  <si>
    <t>Base de Madeira para Caixa d'Água, composta por:
- Assoalho de Tábuas 30x2,5cm
- Caibros 6x12cm à cada 26cm
- Terças e Pontaletes 7x14cm</t>
  </si>
  <si>
    <t>196,15</t>
  </si>
  <si>
    <t>236,05</t>
  </si>
  <si>
    <t>CED054</t>
  </si>
  <si>
    <t>TELHAMENTO</t>
  </si>
  <si>
    <t>8.1</t>
  </si>
  <si>
    <t>Telha Cerâmica tipo Portuguesa, Esmaltada (fornecimento e
instalação)</t>
  </si>
  <si>
    <t>39,43</t>
  </si>
  <si>
    <t>47,45</t>
  </si>
  <si>
    <t>4.968,02</t>
  </si>
  <si>
    <t>8.2</t>
  </si>
  <si>
    <t>Cumeeiras/Espigão Cerâmica, Emboçada com Argamassa
(fornecimento e instalação)</t>
  </si>
  <si>
    <t>11,72</t>
  </si>
  <si>
    <t>36,33</t>
  </si>
  <si>
    <t>43,72</t>
  </si>
  <si>
    <t>512,40</t>
  </si>
  <si>
    <t>CALHAS E RUFOS</t>
  </si>
  <si>
    <t>3.453,12</t>
  </si>
  <si>
    <t>9.1</t>
  </si>
  <si>
    <t>Calha Beiral em Chapa em Aço Galvanizado, em Chapa 24
(e=0,65mm)</t>
  </si>
  <si>
    <t>13,46</t>
  </si>
  <si>
    <t>62,02</t>
  </si>
  <si>
    <t>74,63</t>
  </si>
  <si>
    <t>1.004,52</t>
  </si>
  <si>
    <t>9.2</t>
  </si>
  <si>
    <t>Calha Platibanda em Chapa em Aço Galvanizado, em Chapa 24
(e=0,65mm)</t>
  </si>
  <si>
    <t>9,98</t>
  </si>
  <si>
    <t>744,81</t>
  </si>
  <si>
    <t>9.3</t>
  </si>
  <si>
    <t>Rufo Capa em Chapa em Aço Galvanizado, em Chapa 24
(e=0,65mm)</t>
  </si>
  <si>
    <t>51,04</t>
  </si>
  <si>
    <t>61,42</t>
  </si>
  <si>
    <t>612,97</t>
  </si>
  <si>
    <t>9.4</t>
  </si>
  <si>
    <t>Rufo Interno em Chapa em Aço Galvanizado, em Chapa 24
(e=0,65mm)</t>
  </si>
  <si>
    <t>17,76</t>
  </si>
  <si>
    <t>1.090,82</t>
  </si>
  <si>
    <t>PISO DE CONCRETO</t>
  </si>
  <si>
    <t>10.1</t>
  </si>
  <si>
    <t>Compactação Mecânica de Solo, com o Uso de Compactador a
Percussão</t>
  </si>
  <si>
    <t>79,55</t>
  </si>
  <si>
    <t>3,63</t>
  </si>
  <si>
    <t>4,37</t>
  </si>
  <si>
    <t>347,63</t>
  </si>
  <si>
    <t>10.2</t>
  </si>
  <si>
    <t>Forma de Madeira Serrada para Concreto, (material e mão-de-
obra para fabricação, montagem e desforma)</t>
  </si>
  <si>
    <t>1,66</t>
  </si>
  <si>
    <t>143,01</t>
  </si>
  <si>
    <t>10.3</t>
  </si>
  <si>
    <t>Lastro de Brita Graduada, e=8cm</t>
  </si>
  <si>
    <t>6,36</t>
  </si>
  <si>
    <t>198,44</t>
  </si>
  <si>
    <t>238,80</t>
  </si>
  <si>
    <t>1.518,77</t>
  </si>
  <si>
    <t>10.4</t>
  </si>
  <si>
    <t>Lona 150 Micras (fornecimento e instalação)</t>
  </si>
  <si>
    <t>3,46</t>
  </si>
  <si>
    <t>4,16</t>
  </si>
  <si>
    <t>330,93</t>
  </si>
  <si>
    <t>10.5</t>
  </si>
  <si>
    <t>Tela Soldada Q-92 (fornecimento, corte e colocação com
espaçador)</t>
  </si>
  <si>
    <t>16,61</t>
  </si>
  <si>
    <t>19,99</t>
  </si>
  <si>
    <t>1.590,20</t>
  </si>
  <si>
    <t>CED061</t>
  </si>
  <si>
    <t>10.6</t>
  </si>
  <si>
    <t>Piso de Concreto Usinado, e= 7cm, Fck= 25MPa (fornecimento,
lançamento, adensamento, bombeamento e sarrafeamento)</t>
  </si>
  <si>
    <t>5,57</t>
  </si>
  <si>
    <t>4.557,71</t>
  </si>
  <si>
    <t>REDE SANITÁRIA</t>
  </si>
  <si>
    <t>11.1</t>
  </si>
  <si>
    <t>Caixas de Passagem</t>
  </si>
  <si>
    <t>11.1.1</t>
  </si>
  <si>
    <t>Caixa de Inspeção, 60x60cm, em Alvenaria</t>
  </si>
  <si>
    <t>497,52</t>
  </si>
  <si>
    <t>598,72</t>
  </si>
  <si>
    <t>11.2</t>
  </si>
  <si>
    <t>Caixas Sifonadas</t>
  </si>
  <si>
    <t>11.2.1</t>
  </si>
  <si>
    <t>Caixa sifonada | 150x150x50</t>
  </si>
  <si>
    <t>72,19</t>
  </si>
  <si>
    <t>86,87</t>
  </si>
  <si>
    <t>CHD031</t>
  </si>
  <si>
    <t>11.3</t>
  </si>
  <si>
    <t>PVC Esgoto</t>
  </si>
  <si>
    <t>11.3.1</t>
  </si>
  <si>
    <t>Joelho 45 | 100 mm</t>
  </si>
  <si>
    <t>26,30</t>
  </si>
  <si>
    <t>31,65</t>
  </si>
  <si>
    <t>94,95</t>
  </si>
  <si>
    <t>11.3.2</t>
  </si>
  <si>
    <t>Joelho 45 | 50 mm</t>
  </si>
  <si>
    <t>15,03</t>
  </si>
  <si>
    <t>18,09</t>
  </si>
  <si>
    <t>54,27</t>
  </si>
  <si>
    <t>11.3.3</t>
  </si>
  <si>
    <t>Joelho 90 | 100 mm</t>
  </si>
  <si>
    <t>25,68</t>
  </si>
  <si>
    <t>30,90</t>
  </si>
  <si>
    <t>11.3.4</t>
  </si>
  <si>
    <t>Joelho 90 | 40 mm</t>
  </si>
  <si>
    <t>10,49</t>
  </si>
  <si>
    <t>12,62</t>
  </si>
  <si>
    <t>11.3.5</t>
  </si>
  <si>
    <t>Joelho 90 | 50 mm</t>
  </si>
  <si>
    <t>14,48</t>
  </si>
  <si>
    <t>17,43</t>
  </si>
  <si>
    <t>11.3.6</t>
  </si>
  <si>
    <t>Joelho 90 c/anel p/ esgoto secundário | 40 mm - 1.1/2"</t>
  </si>
  <si>
    <t>11.3.7</t>
  </si>
  <si>
    <t>Junção simples | 100 mm - 50 mm</t>
  </si>
  <si>
    <t>31,21</t>
  </si>
  <si>
    <t>37,56</t>
  </si>
  <si>
    <t>CHD019</t>
  </si>
  <si>
    <t>11.3.8</t>
  </si>
  <si>
    <t>Terminal de ventilação | 50 mm</t>
  </si>
  <si>
    <t>6,84</t>
  </si>
  <si>
    <t>8,23</t>
  </si>
  <si>
    <t>SINAPI-I</t>
  </si>
  <si>
    <t>11.3.9</t>
  </si>
  <si>
    <t>Tubo rígido c/ ponta lisa | 100 mm - 4"</t>
  </si>
  <si>
    <t>11,70</t>
  </si>
  <si>
    <t>36,69</t>
  </si>
  <si>
    <t>44,15</t>
  </si>
  <si>
    <t>516,56</t>
  </si>
  <si>
    <t>11.3.10</t>
  </si>
  <si>
    <t>Tubo rígido c/ ponta lisa | 40 mm</t>
  </si>
  <si>
    <t>0,80</t>
  </si>
  <si>
    <t>21,55</t>
  </si>
  <si>
    <t>25,93</t>
  </si>
  <si>
    <t>20,74</t>
  </si>
  <si>
    <t>11.3.11</t>
  </si>
  <si>
    <t>Tubo rígido c/ ponta lisa | 50 mm - 2"</t>
  </si>
  <si>
    <t>5,00</t>
  </si>
  <si>
    <t>26,33</t>
  </si>
  <si>
    <t>31,69</t>
  </si>
  <si>
    <t>158,45</t>
  </si>
  <si>
    <t>11.3.12</t>
  </si>
  <si>
    <t>Tê sanitário | 50 mm - 50 mm</t>
  </si>
  <si>
    <t>22,63</t>
  </si>
  <si>
    <t>27,23</t>
  </si>
  <si>
    <t>11.4</t>
  </si>
  <si>
    <t>PVC Rígido Soldável</t>
  </si>
  <si>
    <t>11.4.1</t>
  </si>
  <si>
    <t>Curva 90 soldável | 25 mm</t>
  </si>
  <si>
    <t>6,00</t>
  </si>
  <si>
    <t>11,61</t>
  </si>
  <si>
    <t>13,97</t>
  </si>
  <si>
    <t>83,82</t>
  </si>
  <si>
    <t>11.4.2</t>
  </si>
  <si>
    <t>Tubos | 25 mm</t>
  </si>
  <si>
    <t>11,50</t>
  </si>
  <si>
    <t>13,14</t>
  </si>
  <si>
    <t>15,81</t>
  </si>
  <si>
    <t>181,82</t>
  </si>
  <si>
    <t>REDE PLUVIAL</t>
  </si>
  <si>
    <t>12.1</t>
  </si>
  <si>
    <t>Curva 90 curta | 100 mm</t>
  </si>
  <si>
    <t>36,92</t>
  </si>
  <si>
    <t>44,43</t>
  </si>
  <si>
    <t>266,58</t>
  </si>
  <si>
    <t>12.2</t>
  </si>
  <si>
    <t>61,80</t>
  </si>
  <si>
    <t>12.3</t>
  </si>
  <si>
    <t>13,10</t>
  </si>
  <si>
    <t>578,37</t>
  </si>
  <si>
    <t>REDE HIDRÁULICA</t>
  </si>
  <si>
    <t>13.1</t>
  </si>
  <si>
    <t>Metais</t>
  </si>
  <si>
    <t>13.1.1</t>
  </si>
  <si>
    <t>Registro de gaveta c/ canopla cromada | 3/4"</t>
  </si>
  <si>
    <t>94,48</t>
  </si>
  <si>
    <t>113,70</t>
  </si>
  <si>
    <t>227,40</t>
  </si>
  <si>
    <t>13.1.2</t>
  </si>
  <si>
    <t>Registro esfera VS compacto soldável PVC | 50 mm</t>
  </si>
  <si>
    <t>66,68</t>
  </si>
  <si>
    <t>80,24</t>
  </si>
  <si>
    <t>13.2</t>
  </si>
  <si>
    <t>13.2.1</t>
  </si>
  <si>
    <t>Adapt sold.curto c/bolsa-rosca p registro | 25 mm - 3/4"</t>
  </si>
  <si>
    <t>4,00</t>
  </si>
  <si>
    <t>7,13</t>
  </si>
  <si>
    <t>8,58</t>
  </si>
  <si>
    <t>34,32</t>
  </si>
  <si>
    <t>13.2.2</t>
  </si>
  <si>
    <t>Bucha de redução sold. longa | 50 mm - 32 mm</t>
  </si>
  <si>
    <t>11,68</t>
  </si>
  <si>
    <t>14,06</t>
  </si>
  <si>
    <t>CHD010</t>
  </si>
  <si>
    <t>13.2.3</t>
  </si>
  <si>
    <t>Curva 90 soldável | 50 mm</t>
  </si>
  <si>
    <t>22,48</t>
  </si>
  <si>
    <t>27,05</t>
  </si>
  <si>
    <t>13.2.4</t>
  </si>
  <si>
    <t>Joelho 90° soldável | 25 mm</t>
  </si>
  <si>
    <t>10,36</t>
  </si>
  <si>
    <t>12,47</t>
  </si>
  <si>
    <t>13.2.5</t>
  </si>
  <si>
    <t>Joelho de redução 90 soldável | 32 mm - 25 mm</t>
  </si>
  <si>
    <t>11,17</t>
  </si>
  <si>
    <t>13,44</t>
  </si>
  <si>
    <t>CHD013</t>
  </si>
  <si>
    <t>13.2.6</t>
  </si>
  <si>
    <t>25,65</t>
  </si>
  <si>
    <t>30,87</t>
  </si>
  <si>
    <t>185,22</t>
  </si>
  <si>
    <t>13.2.7</t>
  </si>
  <si>
    <t>Tubos | 50 mm</t>
  </si>
  <si>
    <t>17,51</t>
  </si>
  <si>
    <t>21,07</t>
  </si>
  <si>
    <t>44,25</t>
  </si>
  <si>
    <t>13.2.8</t>
  </si>
  <si>
    <t>Tê 90 soldável | 25 mm</t>
  </si>
  <si>
    <t>14,22</t>
  </si>
  <si>
    <t>17,11</t>
  </si>
  <si>
    <t>13.2.9</t>
  </si>
  <si>
    <t>Tê de redução 90 soldável | 50 mm - 25 mm</t>
  </si>
  <si>
    <t>20,11</t>
  </si>
  <si>
    <t>24,20</t>
  </si>
  <si>
    <t>13.3</t>
  </si>
  <si>
    <t>PVC Soldável Azul c/ Bucha de Latão</t>
  </si>
  <si>
    <t>13.3.1</t>
  </si>
  <si>
    <t>Joelho de redução 90º soldável com bucha de latão | 25 mm-
1/2"</t>
  </si>
  <si>
    <t>13,49</t>
  </si>
  <si>
    <t>16,23</t>
  </si>
  <si>
    <t>48,69</t>
  </si>
  <si>
    <t>13.4</t>
  </si>
  <si>
    <t>Caixa d'Água</t>
  </si>
  <si>
    <t>13.4.1</t>
  </si>
  <si>
    <t>Caixa d'Água tipo Tanque em Polietileno 500 Litros</t>
  </si>
  <si>
    <t>252,69</t>
  </si>
  <si>
    <t>304,09</t>
  </si>
  <si>
    <t>CHD200</t>
  </si>
  <si>
    <t>INSTALAÇÕES ELÉTRICAS</t>
  </si>
  <si>
    <t>14.1</t>
  </si>
  <si>
    <t>Infraestrutura do Ramal de Carga e Aterramento</t>
  </si>
  <si>
    <t>14.1.1</t>
  </si>
  <si>
    <t>Eletroduto PVC Rígido 1" (fornecimento e instalação)</t>
  </si>
  <si>
    <t>10,00</t>
  </si>
  <si>
    <t>19,55</t>
  </si>
  <si>
    <t>23,53</t>
  </si>
  <si>
    <t>235,30</t>
  </si>
  <si>
    <t>14.2</t>
  </si>
  <si>
    <t>Fiação do Ramal de Carga e Aterramento</t>
  </si>
  <si>
    <t>14.2.1</t>
  </si>
  <si>
    <t>Cabo de Cobre Isolado 6mm2 - 1KV</t>
  </si>
  <si>
    <t>50,00</t>
  </si>
  <si>
    <t>11,00</t>
  </si>
  <si>
    <t>13,24</t>
  </si>
  <si>
    <t>662,00</t>
  </si>
  <si>
    <t>14.3</t>
  </si>
  <si>
    <t>Quadro de Distribuição</t>
  </si>
  <si>
    <t>14.3.1</t>
  </si>
  <si>
    <t>Quadro de Distribuição de Energia para 18 Disjuntores, em
Chapa de Aço Galvanizado, com Barramento Trifasico e Neutro
(fornecimento e instalação)</t>
  </si>
  <si>
    <t>494,39</t>
  </si>
  <si>
    <t>594,95</t>
  </si>
  <si>
    <t>14.4</t>
  </si>
  <si>
    <t>Disjuntores</t>
  </si>
  <si>
    <t>14.4.1</t>
  </si>
  <si>
    <t>Disjuntor Monopolar 10A (fornecimento e instalação)</t>
  </si>
  <si>
    <t>11,44</t>
  </si>
  <si>
    <t>13,77</t>
  </si>
  <si>
    <t>14.4.2</t>
  </si>
  <si>
    <t>Disjuntor Monopolar 16A (fornecimento e instalação)</t>
  </si>
  <si>
    <t>12,21</t>
  </si>
  <si>
    <t>14,69</t>
  </si>
  <si>
    <t>44,07</t>
  </si>
  <si>
    <t>14.4.3</t>
  </si>
  <si>
    <t>Disjuntor Monopolar 25A (fornecimento e instalação)</t>
  </si>
  <si>
    <t>13,67</t>
  </si>
  <si>
    <t>16,45</t>
  </si>
  <si>
    <t>14.4.4</t>
  </si>
  <si>
    <t>Disjuntor Monopolar 32A (fornecimento e instalação)</t>
  </si>
  <si>
    <t>15,47</t>
  </si>
  <si>
    <t>18,62</t>
  </si>
  <si>
    <t>14.4.5</t>
  </si>
  <si>
    <t>Disjuntor DR 25A (fornecimento e instalação)</t>
  </si>
  <si>
    <t>137,07</t>
  </si>
  <si>
    <t>164,95</t>
  </si>
  <si>
    <t>329,90</t>
  </si>
  <si>
    <t>CEL013</t>
  </si>
  <si>
    <t>14.5</t>
  </si>
  <si>
    <t>Infraestrutura dos Pontos</t>
  </si>
  <si>
    <t>14.5.1</t>
  </si>
  <si>
    <t>Infraestrutura dos Pontos (Eletrodutos Corrigados 3/4", Caixas 
Octogonais e Caixas 4"x2")</t>
  </si>
  <si>
    <t>30,00</t>
  </si>
  <si>
    <t>135,50</t>
  </si>
  <si>
    <t>163,06</t>
  </si>
  <si>
    <t>4.891,80</t>
  </si>
  <si>
    <t>CEL200</t>
  </si>
  <si>
    <t>14.5.2</t>
  </si>
  <si>
    <t>Infraestrutura dos Pontos com Interligação para Alarme PCD
(Eletrodutos Corrugados 3/4", Caixas Octogonais e 02 Caixas 
4"x2")</t>
  </si>
  <si>
    <t>223,71</t>
  </si>
  <si>
    <t>269,21</t>
  </si>
  <si>
    <t>CEL206</t>
  </si>
  <si>
    <t>14.6</t>
  </si>
  <si>
    <t>Fiação dos Pontos, Interruptores e Tomadas</t>
  </si>
  <si>
    <t>14.6.1</t>
  </si>
  <si>
    <t>Ponto de Iluminação (Fiação 1,5mm² e Interruptor Simples)</t>
  </si>
  <si>
    <t>61,71</t>
  </si>
  <si>
    <t>74,26</t>
  </si>
  <si>
    <t>816,86</t>
  </si>
  <si>
    <t>CEL201</t>
  </si>
  <si>
    <t>14.6.2</t>
  </si>
  <si>
    <t>Ponto de Tomada de Uso Geral (Fiação 2,5mm² e Tomada 10A 
2P+T com Placa)</t>
  </si>
  <si>
    <t>18,00</t>
  </si>
  <si>
    <t>100,19</t>
  </si>
  <si>
    <t>120,57</t>
  </si>
  <si>
    <t>2.170,26</t>
  </si>
  <si>
    <t>CEL202</t>
  </si>
  <si>
    <t>14.6.3</t>
  </si>
  <si>
    <t>Ponto de Tomada de Uso Específico (Fiação 4mm² e Tomada
20A 2P+T com Placa)</t>
  </si>
  <si>
    <t>134,73</t>
  </si>
  <si>
    <t>162,13</t>
  </si>
  <si>
    <t>CEL203</t>
  </si>
  <si>
    <t>14.6.4</t>
  </si>
  <si>
    <t>Ponto de Tomada para Alarme PCD (Fiação 2,5mm², Tomada
10A 2P+T com Placa e Placa com Tampa)</t>
  </si>
  <si>
    <t>129,32</t>
  </si>
  <si>
    <t>155,62</t>
  </si>
  <si>
    <t>CEL207</t>
  </si>
  <si>
    <t>14.7 Luminárias</t>
  </si>
  <si>
    <t>14.7.1</t>
  </si>
  <si>
    <t>Plafon - Embutir Quadrada - 40x40 - 6.000K</t>
  </si>
  <si>
    <t>182,64</t>
  </si>
  <si>
    <t>219,79</t>
  </si>
  <si>
    <t>1.978,11</t>
  </si>
  <si>
    <t>CEL105</t>
  </si>
  <si>
    <t>14.7.2</t>
  </si>
  <si>
    <t>Plafon - Embutir Quadrada - 30x30 - 6.000K</t>
  </si>
  <si>
    <t>60,83</t>
  </si>
  <si>
    <t>73,20</t>
  </si>
  <si>
    <t>CEL107</t>
  </si>
  <si>
    <t>14.7.3</t>
  </si>
  <si>
    <t>Plafon - Embutir Quadrada - 20x20 - 6.000K</t>
  </si>
  <si>
    <t>44,94</t>
  </si>
  <si>
    <t>54,08</t>
  </si>
  <si>
    <t>CEL108</t>
  </si>
  <si>
    <t>INSTALAÇÕES DA REDE LÓGICA</t>
  </si>
  <si>
    <t>15.1</t>
  </si>
  <si>
    <t>15.1.1</t>
  </si>
  <si>
    <t>Infraestrutura dos Pontos (Eletrodutos Corrigados 1" e Caixas 
4"x2")</t>
  </si>
  <si>
    <t>170,72</t>
  </si>
  <si>
    <t>205,44</t>
  </si>
  <si>
    <t>410,88</t>
  </si>
  <si>
    <t>CEL400</t>
  </si>
  <si>
    <t>15.2</t>
  </si>
  <si>
    <t>Conexão dos Pontos</t>
  </si>
  <si>
    <t>15.2.1</t>
  </si>
  <si>
    <t>Ponto de Comunicação (Suporte e Espelho, Excluso Fiação e
Tomadas)</t>
  </si>
  <si>
    <t>10,22</t>
  </si>
  <si>
    <t>12,30</t>
  </si>
  <si>
    <t>24,60</t>
  </si>
  <si>
    <t>CEL401</t>
  </si>
  <si>
    <t>REVESTIMENTO ARGAMASSADO</t>
  </si>
  <si>
    <t>16.1</t>
  </si>
  <si>
    <t>16.1.1</t>
  </si>
  <si>
    <t>Impermeabliização com Argamassa Polimérica Semi-Flexível
Bicomponente, 3 Demãos Cruzadas</t>
  </si>
  <si>
    <t>25,24</t>
  </si>
  <si>
    <t>35,12</t>
  </si>
  <si>
    <t>1.066,64</t>
  </si>
  <si>
    <t>16.2</t>
  </si>
  <si>
    <t>Chapisco</t>
  </si>
  <si>
    <t>16.2.1</t>
  </si>
  <si>
    <t>Chapisco Parede Interna, aplicado com Colher de Pedreiro</t>
  </si>
  <si>
    <t>129,11</t>
  </si>
  <si>
    <t>4,95</t>
  </si>
  <si>
    <t>5,96</t>
  </si>
  <si>
    <t>769,50</t>
  </si>
  <si>
    <t>16.2.2</t>
  </si>
  <si>
    <t>Chapisco Parede Externa, aplicado com Colher de Pedreiro</t>
  </si>
  <si>
    <t>128,93</t>
  </si>
  <si>
    <t>768,42</t>
  </si>
  <si>
    <t>16.2.3</t>
  </si>
  <si>
    <t>Chapisco Laje, aplicado com Desempenadeira Dentada</t>
  </si>
  <si>
    <t>31,32</t>
  </si>
  <si>
    <t>15,40</t>
  </si>
  <si>
    <t>18,53</t>
  </si>
  <si>
    <t>580,36</t>
  </si>
  <si>
    <t>16.3</t>
  </si>
  <si>
    <t>Massa Única (Reboco/Emboço)</t>
  </si>
  <si>
    <t>16.3.1</t>
  </si>
  <si>
    <t>Massa Única Parede Interna, para Pintura,
Argamassa Traço 1:2:8</t>
  </si>
  <si>
    <t>39,40</t>
  </si>
  <si>
    <t>47,41</t>
  </si>
  <si>
    <t>6.121,11</t>
  </si>
  <si>
    <t>16.3.2</t>
  </si>
  <si>
    <t>Massa Única Parede Externa, para Pintura,
Argamassa Traço 1:2:8</t>
  </si>
  <si>
    <t>6.112,57</t>
  </si>
  <si>
    <t>16.3.3</t>
  </si>
  <si>
    <t>Massa Única Laje, para Pintura,
Argamassa Traço 1:2:8</t>
  </si>
  <si>
    <t>46,96</t>
  </si>
  <si>
    <t>56,51</t>
  </si>
  <si>
    <t>1.769,89</t>
  </si>
  <si>
    <t>16.4</t>
  </si>
  <si>
    <t>Contrapiso/Regularização</t>
  </si>
  <si>
    <t>16.4.1</t>
  </si>
  <si>
    <t>Contrapiso/Regularização, e=3cm, Argamassa Traço 1:4</t>
  </si>
  <si>
    <t>79,34</t>
  </si>
  <si>
    <t>45,25</t>
  </si>
  <si>
    <t>54,45</t>
  </si>
  <si>
    <t>4.320,06</t>
  </si>
  <si>
    <t>REVESTIMENTO DE ACABAMENTO</t>
  </si>
  <si>
    <t>17.1</t>
  </si>
  <si>
    <t>Granito</t>
  </si>
  <si>
    <t>17.1.1</t>
  </si>
  <si>
    <t>Soleira de Granito Jateada, e=2cm, para Portas (fornecimento e
assentamento)</t>
  </si>
  <si>
    <t>0,46</t>
  </si>
  <si>
    <t>778,51</t>
  </si>
  <si>
    <t>936,86</t>
  </si>
  <si>
    <t>430,96</t>
  </si>
  <si>
    <t>CED200</t>
  </si>
  <si>
    <t>17.1.2</t>
  </si>
  <si>
    <t>Peitoril de Granito Polido, e=2cm, para Janelas (fornecimento e
assentamento)</t>
  </si>
  <si>
    <t>1,06</t>
  </si>
  <si>
    <t>993,07</t>
  </si>
  <si>
    <t>17.2 Cerâmico</t>
  </si>
  <si>
    <t>17.2.1</t>
  </si>
  <si>
    <t>Piso Cerâmico Acetinado Fosco 60x60, PEI 5, assentado com
Argamassa</t>
  </si>
  <si>
    <t>28,04</t>
  </si>
  <si>
    <t>71,43</t>
  </si>
  <si>
    <t>85,96</t>
  </si>
  <si>
    <t>2.410,32</t>
  </si>
  <si>
    <t>17.2.2</t>
  </si>
  <si>
    <t>Piso Cerâmico Antiderrapante 60x60, PEI 5, assentado com
Argamassa</t>
  </si>
  <si>
    <t>58,87</t>
  </si>
  <si>
    <t>5.060,47</t>
  </si>
  <si>
    <t>17.2.3</t>
  </si>
  <si>
    <t>Rodapé Cerâmico de 7cm, assentado com Argamassa</t>
  </si>
  <si>
    <t>47,81</t>
  </si>
  <si>
    <t>13,47</t>
  </si>
  <si>
    <t>16,21</t>
  </si>
  <si>
    <t>775,00</t>
  </si>
  <si>
    <t>17.2.4</t>
  </si>
  <si>
    <t>Azulejos 30x60cm (fornecimento e assentamento)</t>
  </si>
  <si>
    <t>17,46</t>
  </si>
  <si>
    <t>85,87</t>
  </si>
  <si>
    <t>103,34</t>
  </si>
  <si>
    <t>1.804,32</t>
  </si>
  <si>
    <t>CED201</t>
  </si>
  <si>
    <t>PINTURA</t>
  </si>
  <si>
    <t>18.1</t>
  </si>
  <si>
    <t>Selador Acrílico, 01 demão</t>
  </si>
  <si>
    <t>240,58</t>
  </si>
  <si>
    <t>3,82</t>
  </si>
  <si>
    <t>4,60</t>
  </si>
  <si>
    <t>1.106,67</t>
  </si>
  <si>
    <t>18.2</t>
  </si>
  <si>
    <t>Pintura Acrílica, 02 demãos</t>
  </si>
  <si>
    <t>12,61</t>
  </si>
  <si>
    <t>15,17</t>
  </si>
  <si>
    <t>3.649,60</t>
  </si>
  <si>
    <t>FORRO</t>
  </si>
  <si>
    <t>19.1</t>
  </si>
  <si>
    <t>Forro de PVC em Réguas, Liso (inclusive estrutura de fixação,
fornecimento e colocação)</t>
  </si>
  <si>
    <t>43,94</t>
  </si>
  <si>
    <t>75,77</t>
  </si>
  <si>
    <t>91,18</t>
  </si>
  <si>
    <t>4.006,45</t>
  </si>
  <si>
    <t>19.2</t>
  </si>
  <si>
    <t>Fechamento em PVC (inclusive estrutura de fixação,
fornecimento e colocação)</t>
  </si>
  <si>
    <t>820,62</t>
  </si>
  <si>
    <t>19.3</t>
  </si>
  <si>
    <t>Rodaforro de PVC (fornecimento e instalação)</t>
  </si>
  <si>
    <t>10,29</t>
  </si>
  <si>
    <t>12,74</t>
  </si>
  <si>
    <t>15,33</t>
  </si>
  <si>
    <t>157,75</t>
  </si>
  <si>
    <t>ESQUADRIAS DE ALUMÍNIO</t>
  </si>
  <si>
    <t>9.288,07</t>
  </si>
  <si>
    <t>20.1</t>
  </si>
  <si>
    <t>Janelas</t>
  </si>
  <si>
    <t>20.1.1</t>
  </si>
  <si>
    <t>J1 - 0,80x0,85 (01 unidades)
01 Fl. Maxim Ar - Alumínio Branco e Vidro 6mm</t>
  </si>
  <si>
    <t>0,68</t>
  </si>
  <si>
    <t>701,49</t>
  </si>
  <si>
    <t>844,17</t>
  </si>
  <si>
    <t>574,04</t>
  </si>
  <si>
    <t>20.1.2</t>
  </si>
  <si>
    <t>J3 - 2,00x1,65 (02 unidades)
02 fls de correr - Alumínio Branco e Vidro 6mm</t>
  </si>
  <si>
    <t>6,60</t>
  </si>
  <si>
    <t>360,97</t>
  </si>
  <si>
    <t>434,39</t>
  </si>
  <si>
    <t>2.866,97</t>
  </si>
  <si>
    <t>20.2</t>
  </si>
  <si>
    <t>Portas</t>
  </si>
  <si>
    <t>20.2.1</t>
  </si>
  <si>
    <t>P2 - 0,90x2,55 (01 unidades)
01 Fl. de Abrir com Bandeira - Alumínio Branco e Vidro 6mm</t>
  </si>
  <si>
    <t>705,19</t>
  </si>
  <si>
    <t>848,63</t>
  </si>
  <si>
    <t>1.951,85</t>
  </si>
  <si>
    <t>20.2.2</t>
  </si>
  <si>
    <t>P3 - 0,90x2,55 (02 unidades)
01 Fl de abrir com visor e bandeira - Alumínio Branco e Vidro
6mm</t>
  </si>
  <si>
    <t>4,59</t>
  </si>
  <si>
    <t>3.895,21</t>
  </si>
  <si>
    <t>APARELHOS SANITÁRIOS, LOUÇAS E METAIS</t>
  </si>
  <si>
    <t>21.1</t>
  </si>
  <si>
    <t>Lavatório de Louça, incluso:
- Lavatório de Louça Branca Suspenso, 35,5x44,5
- Sifão Copo em PVC Cromado
- Válvula em Metal Cromado 1.1/2" x 1.1/2"
- Engate Flexível em Plástico, 1/2" x 30cm</t>
  </si>
  <si>
    <t>286,22</t>
  </si>
  <si>
    <t>344,44</t>
  </si>
  <si>
    <t>21.2</t>
  </si>
  <si>
    <t>Vaso Sanitário com Caixa Acoplada, incluso:
- Vaso Sanitário com Caixa Acoplada
- Engate Flexível em Plástico, 1/2" x 30cm
- Anel de Vedação 100mm</t>
  </si>
  <si>
    <t>492,93</t>
  </si>
  <si>
    <t>593,19</t>
  </si>
  <si>
    <t>21.3</t>
  </si>
  <si>
    <t>Assento Sanitário Convencional (fornecimento e instalação)</t>
  </si>
  <si>
    <t>45,90</t>
  </si>
  <si>
    <t>55,24</t>
  </si>
  <si>
    <t>21.4</t>
  </si>
  <si>
    <t>Torneira de mesa para lavatório em aço inox bica baixa,
automática com alavanca</t>
  </si>
  <si>
    <t>164,66</t>
  </si>
  <si>
    <t>198,15</t>
  </si>
  <si>
    <t>CHD406</t>
  </si>
  <si>
    <t>21.5</t>
  </si>
  <si>
    <t>Ducha Higiênica Metálica de Parede Articulável (fornecimento e
instalação)</t>
  </si>
  <si>
    <t>229,20</t>
  </si>
  <si>
    <t>275,82</t>
  </si>
  <si>
    <t>CAC001</t>
  </si>
  <si>
    <t>ACESSÓRIOS SANITÁRIOS</t>
  </si>
  <si>
    <t>22.1</t>
  </si>
  <si>
    <t>Barra de Apoio</t>
  </si>
  <si>
    <t>22.1.1</t>
  </si>
  <si>
    <t>Barra de Apoio Modelo U, 20cm, em Inox (fornecimento e
instalação)</t>
  </si>
  <si>
    <t>356,61</t>
  </si>
  <si>
    <t>429,14</t>
  </si>
  <si>
    <t>22.1.2</t>
  </si>
  <si>
    <t>Barra de Apoio Reta, 40cm, em Inox (fornecimento e instalação)</t>
  </si>
  <si>
    <t>858,28</t>
  </si>
  <si>
    <t>22.1.3</t>
  </si>
  <si>
    <t>Barra de Apoio Reta, 70cm, em Inox (fornecimento e instalação)</t>
  </si>
  <si>
    <t>376,30</t>
  </si>
  <si>
    <t>452,84</t>
  </si>
  <si>
    <t>22.1.4</t>
  </si>
  <si>
    <t>Barra de Apoio Reta, 80cm, em Inox (fornecimento e instalação)</t>
  </si>
  <si>
    <t>389,41</t>
  </si>
  <si>
    <t>468,62</t>
  </si>
  <si>
    <t>937,24</t>
  </si>
  <si>
    <t>22.2</t>
  </si>
  <si>
    <t>Placa de Proteção de Impacto nas Portas, em Inox Escovado,
0,40x0,90m (fornecimento e instalação)</t>
  </si>
  <si>
    <t>1,08</t>
  </si>
  <si>
    <t>175,47</t>
  </si>
  <si>
    <t>211,16</t>
  </si>
  <si>
    <t>228,05</t>
  </si>
  <si>
    <t>CAC013</t>
  </si>
  <si>
    <t>22.3</t>
  </si>
  <si>
    <t>Alarme de Emergencia Audiovisual (fornecimento e instalação)</t>
  </si>
  <si>
    <t>392,06</t>
  </si>
  <si>
    <t>471,81</t>
  </si>
  <si>
    <t>CAC002</t>
  </si>
  <si>
    <t>22.4</t>
  </si>
  <si>
    <t>Saboneteira Plástica tipo Dispenser para Sabonete Líquido
(fornecimento e instalação)</t>
  </si>
  <si>
    <t>57,80</t>
  </si>
  <si>
    <t>69,56</t>
  </si>
  <si>
    <t>22.5</t>
  </si>
  <si>
    <t>Toalheiro Plástico tipo Dispenser para Papel Toalha
Interfolhado (fornecimento e instalação)</t>
  </si>
  <si>
    <t>53,03</t>
  </si>
  <si>
    <t>63,82</t>
  </si>
  <si>
    <t>CAC007</t>
  </si>
  <si>
    <t>22.6</t>
  </si>
  <si>
    <t>Papeleira Plástica tipo Dispenser para Papel Higiênico para
Rolo de 300m (fornecimento e instalação)</t>
  </si>
  <si>
    <t>CAC008</t>
  </si>
  <si>
    <t>22.7</t>
  </si>
  <si>
    <t>Gancho para Pendurar Utensílios (fornecimento e instalação)</t>
  </si>
  <si>
    <t>33,96</t>
  </si>
  <si>
    <t>40,87</t>
  </si>
  <si>
    <t>CAC009</t>
  </si>
  <si>
    <t>22.8</t>
  </si>
  <si>
    <t>Porta Objetos de Canto em Granito, Raio de 25cm, com 02
Mãos-Francesas de 15cm (fornecimento e instalação)</t>
  </si>
  <si>
    <t>90,81</t>
  </si>
  <si>
    <t>109,28</t>
  </si>
  <si>
    <t>CAC010</t>
  </si>
  <si>
    <t>22.9</t>
  </si>
  <si>
    <t>Lixeira Basculante de PVC 12 Litros</t>
  </si>
  <si>
    <t>35,65</t>
  </si>
  <si>
    <t>42,90</t>
  </si>
  <si>
    <t>CAC011</t>
  </si>
  <si>
    <t>22.10</t>
  </si>
  <si>
    <t>Espelhos de Banheiro Acessiveis 60x90</t>
  </si>
  <si>
    <t>361,98</t>
  </si>
  <si>
    <t>435,61</t>
  </si>
  <si>
    <t>CAC023</t>
  </si>
  <si>
    <t>ACESSÓRIOS DE ACESSIBILIDADE</t>
  </si>
  <si>
    <t>23.1</t>
  </si>
  <si>
    <t>Placa de Sinalização em Acrílico, 12x20cm (fornecimento e
instalação)</t>
  </si>
  <si>
    <t>81,99</t>
  </si>
  <si>
    <t>98,67</t>
  </si>
  <si>
    <t>296,01</t>
  </si>
  <si>
    <t>CAC020</t>
  </si>
  <si>
    <t>23.2</t>
  </si>
  <si>
    <t>PLACA SINALIZAÇÃO PICTOGRAMAS EM ACRÍLICO
20X20CM "Cor de Fundo: Azul Pictogramas: Cor Branca em
Alto Relevo 0,8mm Observação: Referência Munsell 10B5/10
ou Pantone 2925 C - Símbolo de Padrão Internacional"</t>
  </si>
  <si>
    <t>134,23</t>
  </si>
  <si>
    <t>161,53</t>
  </si>
  <si>
    <t>CAC021</t>
  </si>
  <si>
    <t>TOTAL:</t>
  </si>
  <si>
    <t>172.321,55</t>
  </si>
  <si>
    <t/>
  </si>
  <si>
    <t/>
  </si>
  <si>
    <t/>
  </si>
  <si>
    <t>CRONOGRAMA FÍSICO-FINANCEIRO</t>
  </si>
  <si>
    <t>TODOS OS VALORES ESTÃO NA UNIDADE MONETÁRIA REAL</t>
  </si>
  <si>
    <t xml:space="preserve">ITEM </t>
  </si>
  <si>
    <t>DESCRIÇÃO</t>
  </si>
  <si>
    <t>TOTAL</t>
  </si>
  <si>
    <t>%</t>
  </si>
  <si>
    <t>1° MÊS</t>
  </si>
  <si>
    <t>%</t>
  </si>
  <si>
    <t>2° MÊS</t>
  </si>
  <si>
    <t>%</t>
  </si>
  <si>
    <t>3° MÊS</t>
  </si>
  <si>
    <t>%</t>
  </si>
  <si>
    <t>4° MÊS</t>
  </si>
  <si>
    <t>%</t>
  </si>
  <si>
    <t/>
  </si>
  <si>
    <t/>
  </si>
  <si>
    <t/>
  </si>
  <si>
    <t/>
  </si>
  <si>
    <t/>
  </si>
  <si>
    <t/>
  </si>
  <si>
    <t/>
  </si>
  <si>
    <t/>
  </si>
  <si>
    <t/>
  </si>
  <si>
    <t>30 DIAS</t>
  </si>
  <si>
    <t/>
  </si>
  <si>
    <t>60 DIAS</t>
  </si>
  <si>
    <t/>
  </si>
  <si>
    <t>90 DIAS</t>
  </si>
  <si>
    <t/>
  </si>
  <si>
    <t>120 DIAS</t>
  </si>
  <si>
    <t/>
  </si>
  <si>
    <t/>
  </si>
  <si>
    <t/>
  </si>
  <si>
    <t/>
  </si>
  <si>
    <t/>
  </si>
  <si>
    <t/>
  </si>
  <si>
    <t>ADMINISTRAÇÃO LOCAL</t>
  </si>
  <si>
    <t>R$</t>
  </si>
  <si>
    <t>5.811,36</t>
  </si>
  <si>
    <t>3,37%</t>
  </si>
  <si>
    <t>R$</t>
  </si>
  <si>
    <t>1.139,31</t>
  </si>
  <si>
    <t>19,60%</t>
  </si>
  <si>
    <t>R$</t>
  </si>
  <si>
    <t>1.175,73</t>
  </si>
  <si>
    <t>20,23%</t>
  </si>
  <si>
    <t>R$</t>
  </si>
  <si>
    <t>1.779,94</t>
  </si>
  <si>
    <t>30,63%</t>
  </si>
  <si>
    <t>R$</t>
  </si>
  <si>
    <t>1.716,39</t>
  </si>
  <si>
    <t>29,54%</t>
  </si>
  <si>
    <t>CANTEIRO DE OBRA</t>
  </si>
  <si>
    <t>R$</t>
  </si>
  <si>
    <t>5.434,89</t>
  </si>
  <si>
    <t>3,15%</t>
  </si>
  <si>
    <t>R$</t>
  </si>
  <si>
    <t>5.434,89</t>
  </si>
  <si>
    <t>100,00%</t>
  </si>
  <si>
    <t/>
  </si>
  <si>
    <t>-</t>
  </si>
  <si>
    <t>-</t>
  </si>
  <si>
    <t/>
  </si>
  <si>
    <t>-</t>
  </si>
  <si>
    <t>-</t>
  </si>
  <si>
    <t/>
  </si>
  <si>
    <t>-</t>
  </si>
  <si>
    <t>-</t>
  </si>
  <si>
    <t>FUNDAÇÃO PROFUNDA</t>
  </si>
  <si>
    <t>R$</t>
  </si>
  <si>
    <t>5.766,94</t>
  </si>
  <si>
    <t>3,35%</t>
  </si>
  <si>
    <t>R$</t>
  </si>
  <si>
    <t>5.766,94</t>
  </si>
  <si>
    <t>100,00%</t>
  </si>
  <si>
    <t/>
  </si>
  <si>
    <t>-</t>
  </si>
  <si>
    <t>-</t>
  </si>
  <si>
    <t/>
  </si>
  <si>
    <t>-</t>
  </si>
  <si>
    <t>-</t>
  </si>
  <si>
    <t/>
  </si>
  <si>
    <t>-</t>
  </si>
  <si>
    <t>-</t>
  </si>
  <si>
    <t>INFRAESTRUTURA</t>
  </si>
  <si>
    <t>R$</t>
  </si>
  <si>
    <t>14.357,53</t>
  </si>
  <si>
    <t>8,33%</t>
  </si>
  <si>
    <t>R$ 14.357,53</t>
  </si>
  <si>
    <t/>
  </si>
  <si>
    <t>100,00%</t>
  </si>
  <si>
    <t/>
  </si>
  <si>
    <t>-</t>
  </si>
  <si>
    <t>-</t>
  </si>
  <si>
    <t/>
  </si>
  <si>
    <t>-</t>
  </si>
  <si>
    <t>-</t>
  </si>
  <si>
    <t/>
  </si>
  <si>
    <t>-</t>
  </si>
  <si>
    <t>-</t>
  </si>
  <si>
    <t>SUPRAESTRUTURA</t>
  </si>
  <si>
    <t>R$</t>
  </si>
  <si>
    <t>23.615,62</t>
  </si>
  <si>
    <t>13,70%</t>
  </si>
  <si>
    <t>R$</t>
  </si>
  <si>
    <t>7.084,69</t>
  </si>
  <si>
    <t>30,00%</t>
  </si>
  <si>
    <t>R$ 16.530,93</t>
  </si>
  <si>
    <t/>
  </si>
  <si>
    <t>70,00%</t>
  </si>
  <si>
    <t/>
  </si>
  <si>
    <t>-</t>
  </si>
  <si>
    <t>-</t>
  </si>
  <si>
    <t/>
  </si>
  <si>
    <t>-</t>
  </si>
  <si>
    <t>-</t>
  </si>
  <si>
    <t>FECHAMENTOS</t>
  </si>
  <si>
    <t>R$</t>
  </si>
  <si>
    <t>10.247,49</t>
  </si>
  <si>
    <t>5,95%</t>
  </si>
  <si>
    <t/>
  </si>
  <si>
    <t>-</t>
  </si>
  <si>
    <t>-</t>
  </si>
  <si>
    <t>R$</t>
  </si>
  <si>
    <t>5.123,75</t>
  </si>
  <si>
    <t>50,00%</t>
  </si>
  <si>
    <t>R$</t>
  </si>
  <si>
    <t>5.123,75</t>
  </si>
  <si>
    <t>50,00%</t>
  </si>
  <si>
    <t/>
  </si>
  <si>
    <t>-</t>
  </si>
  <si>
    <t>-</t>
  </si>
  <si>
    <t>ESTRUTURA COBERTURA</t>
  </si>
  <si>
    <t>R$</t>
  </si>
  <si>
    <t>14.722,59</t>
  </si>
  <si>
    <t>8,54%</t>
  </si>
  <si>
    <t/>
  </si>
  <si>
    <t>-</t>
  </si>
  <si>
    <t>-</t>
  </si>
  <si>
    <t/>
  </si>
  <si>
    <t>-</t>
  </si>
  <si>
    <t>-</t>
  </si>
  <si>
    <t>R$ 14.722,59</t>
  </si>
  <si>
    <t/>
  </si>
  <si>
    <t>100,00%</t>
  </si>
  <si>
    <t/>
  </si>
  <si>
    <t>-</t>
  </si>
  <si>
    <t>-</t>
  </si>
  <si>
    <t>TELHAMENTO</t>
  </si>
  <si>
    <t>R$</t>
  </si>
  <si>
    <t>5.480,42</t>
  </si>
  <si>
    <t>3,18%</t>
  </si>
  <si>
    <t/>
  </si>
  <si>
    <t>-</t>
  </si>
  <si>
    <t>-</t>
  </si>
  <si>
    <t/>
  </si>
  <si>
    <t>-</t>
  </si>
  <si>
    <t>-</t>
  </si>
  <si>
    <t>R$</t>
  </si>
  <si>
    <t>5.480,42</t>
  </si>
  <si>
    <t>100,00%</t>
  </si>
  <si>
    <t/>
  </si>
  <si>
    <t>-</t>
  </si>
  <si>
    <t>-</t>
  </si>
  <si>
    <t>CALHAS E RUFOS</t>
  </si>
  <si>
    <t>R$</t>
  </si>
  <si>
    <t>3.453,12</t>
  </si>
  <si>
    <t>2,00%</t>
  </si>
  <si>
    <t/>
  </si>
  <si>
    <t>-</t>
  </si>
  <si>
    <t>-</t>
  </si>
  <si>
    <t/>
  </si>
  <si>
    <t>-</t>
  </si>
  <si>
    <t>-</t>
  </si>
  <si>
    <t/>
  </si>
  <si>
    <t>-</t>
  </si>
  <si>
    <t>-</t>
  </si>
  <si>
    <t>R$</t>
  </si>
  <si>
    <t>3.453,12</t>
  </si>
  <si>
    <t>100,00%</t>
  </si>
  <si>
    <t>PISO DE CONCRETO</t>
  </si>
  <si>
    <t>R$</t>
  </si>
  <si>
    <t>8.488,25</t>
  </si>
  <si>
    <t>4,93%</t>
  </si>
  <si>
    <t/>
  </si>
  <si>
    <t>-</t>
  </si>
  <si>
    <t>-</t>
  </si>
  <si>
    <t>R$</t>
  </si>
  <si>
    <t>8.488,25</t>
  </si>
  <si>
    <t>100,00%</t>
  </si>
  <si>
    <t/>
  </si>
  <si>
    <t>-</t>
  </si>
  <si>
    <t>-</t>
  </si>
  <si>
    <t/>
  </si>
  <si>
    <t>-</t>
  </si>
  <si>
    <t>-</t>
  </si>
  <si>
    <t>REDE SANITÁRIA</t>
  </si>
  <si>
    <t>R$</t>
  </si>
  <si>
    <t>1.942,79</t>
  </si>
  <si>
    <t>1,13%</t>
  </si>
  <si>
    <t/>
  </si>
  <si>
    <t>-</t>
  </si>
  <si>
    <t>-</t>
  </si>
  <si>
    <t>R$</t>
  </si>
  <si>
    <t>1.942,79</t>
  </si>
  <si>
    <t>100,00%</t>
  </si>
  <si>
    <t/>
  </si>
  <si>
    <t>-</t>
  </si>
  <si>
    <t>-</t>
  </si>
  <si>
    <t/>
  </si>
  <si>
    <t>-</t>
  </si>
  <si>
    <t>-</t>
  </si>
  <si>
    <t>REDE PLUVIAL</t>
  </si>
  <si>
    <t>R$</t>
  </si>
  <si>
    <t>906,75</t>
  </si>
  <si>
    <t>0,53%</t>
  </si>
  <si>
    <t/>
  </si>
  <si>
    <t>-</t>
  </si>
  <si>
    <t>-</t>
  </si>
  <si>
    <t/>
  </si>
  <si>
    <t>-</t>
  </si>
  <si>
    <t>-</t>
  </si>
  <si>
    <t/>
  </si>
  <si>
    <t>-</t>
  </si>
  <si>
    <t>-</t>
  </si>
  <si>
    <t>R$</t>
  </si>
  <si>
    <t>906,75</t>
  </si>
  <si>
    <t>100,00%</t>
  </si>
  <si>
    <t>REDE HIDRÁULICA</t>
  </si>
  <si>
    <t>R$</t>
  </si>
  <si>
    <t>1.032,54</t>
  </si>
  <si>
    <t>0,60%</t>
  </si>
  <si>
    <t/>
  </si>
  <si>
    <t>-</t>
  </si>
  <si>
    <t>-</t>
  </si>
  <si>
    <t>R$</t>
  </si>
  <si>
    <t>309,76</t>
  </si>
  <si>
    <t>30,00%</t>
  </si>
  <si>
    <t>R$</t>
  </si>
  <si>
    <t>722,78</t>
  </si>
  <si>
    <t>70,00%</t>
  </si>
  <si>
    <t/>
  </si>
  <si>
    <t>-</t>
  </si>
  <si>
    <t>-</t>
  </si>
  <si>
    <t>INSTALAÇÕES ELÉTRICAS</t>
  </si>
  <si>
    <t>R$</t>
  </si>
  <si>
    <t>12.486,33</t>
  </si>
  <si>
    <t>7,25%</t>
  </si>
  <si>
    <t/>
  </si>
  <si>
    <t>-</t>
  </si>
  <si>
    <t>-</t>
  </si>
  <si>
    <t>R$</t>
  </si>
  <si>
    <t>1.248,63</t>
  </si>
  <si>
    <t>10,00%</t>
  </si>
  <si>
    <t>R$</t>
  </si>
  <si>
    <t>4.994,53</t>
  </si>
  <si>
    <t>40,00%</t>
  </si>
  <si>
    <t>R$</t>
  </si>
  <si>
    <t>6.243,17</t>
  </si>
  <si>
    <t>50,00%</t>
  </si>
  <si>
    <t>INSTALAÇÕES DA REDE LÓGICA</t>
  </si>
  <si>
    <t>R$</t>
  </si>
  <si>
    <t>435,48</t>
  </si>
  <si>
    <t>0,25%</t>
  </si>
  <si>
    <t/>
  </si>
  <si>
    <t>-</t>
  </si>
  <si>
    <t>-</t>
  </si>
  <si>
    <t>R$</t>
  </si>
  <si>
    <t>43,55</t>
  </si>
  <si>
    <t>10,00%</t>
  </si>
  <si>
    <t>R$</t>
  </si>
  <si>
    <t>174,19</t>
  </si>
  <si>
    <t>40,00%</t>
  </si>
  <si>
    <t>R$</t>
  </si>
  <si>
    <t>217,74</t>
  </si>
  <si>
    <t>50,00%</t>
  </si>
  <si>
    <t>REVESTIMENTO ARGAMASSADO</t>
  </si>
  <si>
    <t>R$</t>
  </si>
  <si>
    <t>21.508,55</t>
  </si>
  <si>
    <t>12,48%</t>
  </si>
  <si>
    <t/>
  </si>
  <si>
    <t>-</t>
  </si>
  <si>
    <t>-</t>
  </si>
  <si>
    <t/>
  </si>
  <si>
    <t>-</t>
  </si>
  <si>
    <t>-</t>
  </si>
  <si>
    <t/>
  </si>
  <si>
    <t>-</t>
  </si>
  <si>
    <t>-</t>
  </si>
  <si>
    <t>R$ 21.508,55</t>
  </si>
  <si>
    <t/>
  </si>
  <si>
    <t>100,00%</t>
  </si>
  <si>
    <t>REVESTIMENTO DE ACABAMENTO</t>
  </si>
  <si>
    <t>R$</t>
  </si>
  <si>
    <t>11.474,14</t>
  </si>
  <si>
    <t>6,66%</t>
  </si>
  <si>
    <t/>
  </si>
  <si>
    <t>-</t>
  </si>
  <si>
    <t>-</t>
  </si>
  <si>
    <t/>
  </si>
  <si>
    <t>-</t>
  </si>
  <si>
    <t>-</t>
  </si>
  <si>
    <t>R$</t>
  </si>
  <si>
    <t>5.737,07</t>
  </si>
  <si>
    <t>50,00%</t>
  </si>
  <si>
    <t>R$</t>
  </si>
  <si>
    <t>5.737,07</t>
  </si>
  <si>
    <t>50,00%</t>
  </si>
  <si>
    <t>PINTURA</t>
  </si>
  <si>
    <t>R$</t>
  </si>
  <si>
    <t>4.756,27</t>
  </si>
  <si>
    <t>2,76%</t>
  </si>
  <si>
    <t/>
  </si>
  <si>
    <t>-</t>
  </si>
  <si>
    <t>-</t>
  </si>
  <si>
    <t/>
  </si>
  <si>
    <t>-</t>
  </si>
  <si>
    <t>-</t>
  </si>
  <si>
    <t>R$</t>
  </si>
  <si>
    <t>4.756,27</t>
  </si>
  <si>
    <t>100,00%</t>
  </si>
  <si>
    <t/>
  </si>
  <si>
    <t>-</t>
  </si>
  <si>
    <t>-</t>
  </si>
  <si>
    <t>FORRO</t>
  </si>
  <si>
    <t>R$</t>
  </si>
  <si>
    <t>4.984,82</t>
  </si>
  <si>
    <t>2,89%</t>
  </si>
  <si>
    <t/>
  </si>
  <si>
    <t>-</t>
  </si>
  <si>
    <t>-</t>
  </si>
  <si>
    <t/>
  </si>
  <si>
    <t>-</t>
  </si>
  <si>
    <t>-</t>
  </si>
  <si>
    <t/>
  </si>
  <si>
    <t>-</t>
  </si>
  <si>
    <t>-</t>
  </si>
  <si>
    <t>R$</t>
  </si>
  <si>
    <t>4.984,82</t>
  </si>
  <si>
    <t>100,00%</t>
  </si>
  <si>
    <t>ESQUADRIAS DE ALUMÍNIO</t>
  </si>
  <si>
    <t>R$</t>
  </si>
  <si>
    <t>9.288,07</t>
  </si>
  <si>
    <t>5,39%</t>
  </si>
  <si>
    <t/>
  </si>
  <si>
    <t>-</t>
  </si>
  <si>
    <t>-</t>
  </si>
  <si>
    <t/>
  </si>
  <si>
    <t>-</t>
  </si>
  <si>
    <t>-</t>
  </si>
  <si>
    <t>R$</t>
  </si>
  <si>
    <t>9.288,07</t>
  </si>
  <si>
    <t>100,00%</t>
  </si>
  <si>
    <t/>
  </si>
  <si>
    <t>-</t>
  </si>
  <si>
    <t>-</t>
  </si>
  <si>
    <t>APARELHOS SANITÁRIOS, LOUÇAS E METAIS</t>
  </si>
  <si>
    <t>R$</t>
  </si>
  <si>
    <t>1.466,84</t>
  </si>
  <si>
    <t>0,85%</t>
  </si>
  <si>
    <t/>
  </si>
  <si>
    <t>-</t>
  </si>
  <si>
    <t>-</t>
  </si>
  <si>
    <t/>
  </si>
  <si>
    <t>-</t>
  </si>
  <si>
    <t>-</t>
  </si>
  <si>
    <t/>
  </si>
  <si>
    <t>-</t>
  </si>
  <si>
    <t>-</t>
  </si>
  <si>
    <t>R$</t>
  </si>
  <si>
    <t>1.466,84</t>
  </si>
  <si>
    <t>100,00%</t>
  </si>
  <si>
    <t>ACESSÓRIOS SANITÁRIOS</t>
  </si>
  <si>
    <t>R$</t>
  </si>
  <si>
    <t>4.203,22</t>
  </si>
  <si>
    <t>2,44%</t>
  </si>
  <si>
    <t/>
  </si>
  <si>
    <t>-</t>
  </si>
  <si>
    <t>-</t>
  </si>
  <si>
    <t/>
  </si>
  <si>
    <t>-</t>
  </si>
  <si>
    <t>-</t>
  </si>
  <si>
    <t/>
  </si>
  <si>
    <t>-</t>
  </si>
  <si>
    <t>-</t>
  </si>
  <si>
    <t>R$</t>
  </si>
  <si>
    <t>4.203,22</t>
  </si>
  <si>
    <t>100,00%</t>
  </si>
  <si>
    <t>ACESSÓRIOS DE ACESSIBILIDADE</t>
  </si>
  <si>
    <t>R$</t>
  </si>
  <si>
    <t>457,54</t>
  </si>
  <si>
    <t>0,27%</t>
  </si>
  <si>
    <t/>
  </si>
  <si>
    <t>-</t>
  </si>
  <si>
    <t>-</t>
  </si>
  <si>
    <t/>
  </si>
  <si>
    <t>-</t>
  </si>
  <si>
    <t>-</t>
  </si>
  <si>
    <t/>
  </si>
  <si>
    <t>-</t>
  </si>
  <si>
    <t>-</t>
  </si>
  <si>
    <t>R$</t>
  </si>
  <si>
    <t>457,54</t>
  </si>
  <si>
    <t>100,00%</t>
  </si>
  <si>
    <t>SUBTOTAL</t>
  </si>
  <si>
    <t>R$</t>
  </si>
  <si>
    <t>172.321,55</t>
  </si>
  <si>
    <t>100,00%</t>
  </si>
  <si>
    <t>R$</t>
  </si>
  <si>
    <t>33.783,35</t>
  </si>
  <si>
    <t>19,60%</t>
  </si>
  <si>
    <t>R$</t>
  </si>
  <si>
    <t>34.863,39</t>
  </si>
  <si>
    <t>20,23%</t>
  </si>
  <si>
    <t>R$</t>
  </si>
  <si>
    <t>52.779,60</t>
  </si>
  <si>
    <t>30,63%</t>
  </si>
  <si>
    <t>R$</t>
  </si>
  <si>
    <t>50.895,20</t>
  </si>
  <si>
    <t>29,54%</t>
  </si>
  <si>
    <t/>
  </si>
  <si>
    <t>TOTAL ACUMULADO</t>
  </si>
  <si>
    <t/>
  </si>
  <si>
    <t/>
  </si>
  <si>
    <t/>
  </si>
  <si>
    <t>R$</t>
  </si>
  <si>
    <t>33.783,35</t>
  </si>
  <si>
    <t>19,60%</t>
  </si>
  <si>
    <t>R$</t>
  </si>
  <si>
    <t>68.646,75</t>
  </si>
  <si>
    <t>39,84%</t>
  </si>
  <si>
    <t>R$ 121.426,35 70,46%</t>
  </si>
  <si>
    <t/>
  </si>
  <si>
    <t/>
  </si>
  <si>
    <t>R$ 172.321,55</t>
  </si>
  <si>
    <t/>
  </si>
  <si>
    <t>100,00%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</si>
  <si>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</si>
  <si>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</si>
  <si>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</si>
  <si>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</si>
  <si>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</si>
  <si>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</si>
  <si>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</si>
  <si>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</si>
  <si>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</si>
  <si>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</si>
  <si>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</si>
  <si>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</si>
  <si>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</si>
  <si>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r>
      <rPr>
        <sz val="12"/>
        <rFont val="Times New Roman"/>
      </rPr>
      <t xml:space="preserve">Luciano Ricardo </t>
    </r>
    <r>
      <rPr>
        <sz val="6"/>
        <rFont val="Times New Roman"/>
      </rPr>
      <t xml:space="preserve">Luciano Ricardo Kruger Assinado de forma digital por </t>
    </r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</si>
  <si>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</si>
  <si>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</si>
  <si>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</si>
  <si>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</si>
  <si>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</si>
  <si>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</si>
  <si>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</si>
  <si>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</si>
  <si>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</si>
  <si>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</si>
  <si>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</si>
  <si>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</si>
  <si>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Kruger</t>
  </si>
  <si>
    <t>Dados: 2024.08.23 11:15:41 
-03'00'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</si>
  <si>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</si>
  <si>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</si>
  <si>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</si>
  <si>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</si>
  <si>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</si>
  <si>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</si>
  <si>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</si>
  <si>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</si>
  <si>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</si>
  <si>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</si>
  <si>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</si>
  <si>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</si>
  <si>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</si>
  <si>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</si>
  <si>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</si>
  <si>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</si>
  <si>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</si>
  <si>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</si>
  <si>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9/11</t>
  </si>
  <si>
    <t/>
  </si>
  <si>
    <t/>
  </si>
  <si>
    <t/>
  </si>
  <si>
    <t/>
  </si>
  <si>
    <t/>
  </si>
  <si>
    <t/>
  </si>
  <si>
    <t/>
  </si>
  <si>
    <t/>
  </si>
  <si>
    <t/>
  </si>
  <si>
    <t/>
  </si>
  <si>
    <t>COMPOSIÇÃO DE BDI</t>
  </si>
  <si>
    <t>O valor do BDI é obtido pela fórmula e taxas abaixo:</t>
  </si>
  <si>
    <t>FÓRMULA BDI</t>
  </si>
  <si>
    <r>
      <rPr>
        <b/>
        <sz val="11"/>
        <rFont val="Arial"/>
      </rPr>
      <t>(1+AC+S+R+G) (1+DF) (1+L)</t>
    </r>
    <r>
      <rPr>
        <b/>
        <sz val="11"/>
        <rFont val="Arial"/>
      </rPr>
      <t xml:space="preserve">
BDI =</t>
    </r>
    <r>
      <rPr>
        <b/>
        <sz val="9"/>
        <rFont val="Arial"/>
      </rPr>
      <t xml:space="preserve"> _______________________________________ </t>
    </r>
    <r>
      <rPr>
        <b/>
        <sz val="11"/>
        <rFont val="Arial"/>
      </rPr>
      <t>-1</t>
    </r>
    <r>
      <rPr>
        <b/>
        <sz val="11"/>
        <rFont val="Arial"/>
      </rPr>
      <t xml:space="preserve">
(1-I)</t>
    </r>
  </si>
  <si>
    <t/>
  </si>
  <si>
    <t/>
  </si>
  <si>
    <t>Tipo de Obra:</t>
  </si>
  <si>
    <t>CONSTRUÇÃO DE EDIFÍCIOS</t>
  </si>
  <si>
    <t>ONDE (Conforme Acórdão do TCU N°2622/2013):</t>
  </si>
  <si>
    <t>AC = Taxa de Administração Central</t>
  </si>
  <si>
    <t/>
  </si>
  <si>
    <t>3,00%</t>
  </si>
  <si>
    <t>S = Taxa de Seguros</t>
  </si>
  <si>
    <t/>
  </si>
  <si>
    <t>0,40%</t>
  </si>
  <si>
    <t>G = Taxa de Garantias</t>
  </si>
  <si>
    <t/>
  </si>
  <si>
    <t>0,40%</t>
  </si>
  <si>
    <t>R = Taxa de Riscos</t>
  </si>
  <si>
    <t/>
  </si>
  <si>
    <t>0,97%</t>
  </si>
  <si>
    <t>DF = Taxa de Despesas Financeiras</t>
  </si>
  <si>
    <t/>
  </si>
  <si>
    <t>0,59%</t>
  </si>
  <si>
    <t>L = Taxa de Lucro / Remuneração</t>
  </si>
  <si>
    <t/>
  </si>
  <si>
    <t>6,60%</t>
  </si>
  <si>
    <t>I = Taxa de Incidência de Impostos</t>
  </si>
  <si>
    <t/>
  </si>
  <si>
    <t>6,65%</t>
  </si>
  <si>
    <t>I1: PIS e COFINS</t>
  </si>
  <si>
    <t>3,65%</t>
  </si>
  <si>
    <t/>
  </si>
  <si>
    <t>I2: ISSQN (conforme legislação municipal)</t>
  </si>
  <si>
    <t>3,00%</t>
  </si>
  <si>
    <t/>
  </si>
  <si>
    <t>∑</t>
  </si>
  <si>
    <t>6,65%</t>
  </si>
  <si>
    <t/>
  </si>
  <si>
    <t>Logo, obtem-se com os dados na fórmula o seguinte resultado:</t>
  </si>
  <si>
    <t/>
  </si>
  <si>
    <t/>
  </si>
  <si>
    <t>BDI =</t>
  </si>
  <si>
    <t>20,34%</t>
  </si>
  <si>
    <t>COMPOSIÇÃO DE BDI</t>
  </si>
  <si>
    <t/>
  </si>
  <si>
    <t/>
  </si>
  <si>
    <t>CONSIDERAÇÕES SOBRE ADMINISTRAÇÃO LOCAL</t>
  </si>
  <si>
    <t xml:space="preserve">Foi previsto como refência de impacto esperado para os itens associados à </t>
  </si>
  <si>
    <t xml:space="preserve">Administração Local no Objeto, o seguinte valor percentual inserido no Custo </t>
  </si>
  <si>
    <t>Direto Total do orçamento, conforme Acórdão 2622/2013 do TCU.</t>
  </si>
  <si>
    <t>Construção de Edifícios</t>
  </si>
  <si>
    <t>Logo, utilizou-se o seguinte percentual:</t>
  </si>
  <si>
    <t>3,49%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</si>
</sst>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R$&quot;\ #,##0.00;[Red]\-&quot;R$&quot;\ #,##0.00"/>
  </numFmts>
  <fonts count="31" x14ac:knownFonts="1">
    <font>
      <sz val="11"/>
      <name val="Calibri"/>
      <family val="2"/>
    </font>
    <font>
      <sz val="11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5"/>
      <name val="Arial"/>
      <family val="2"/>
    </font>
    <font>
      <sz val="8"/>
      <name val="Calibri"/>
      <family val="2"/>
    </font>
    <font>
      <b/>
      <sz val="7"/>
      <name val="Arial"/>
      <family val="2"/>
    </font>
    <font>
      <sz val="9"/>
      <name val="Calibri"/>
      <family val="2"/>
    </font>
    <font>
      <sz val="6"/>
      <name val="Arial"/>
      <family val="2"/>
    </font>
    <font>
      <sz val="6"/>
      <color rgb="FF008000"/>
      <name val="Arial"/>
      <family val="2"/>
    </font>
    <font>
      <b/>
      <sz val="6"/>
      <name val="Arial"/>
      <family val="2"/>
    </font>
    <font>
      <sz val="6"/>
      <color rgb="FF0070C0"/>
      <name val="Arial"/>
      <family val="2"/>
    </font>
    <font>
      <sz val="6"/>
      <color rgb="FF974706"/>
      <name val="Arial"/>
      <family val="2"/>
    </font>
    <font>
      <b/>
      <sz val="8"/>
      <name val="Arial"/>
      <family val="2"/>
    </font>
    <font>
      <sz val="12"/>
      <name val="Times New Roman"/>
      <family val="2"/>
    </font>
    <font>
      <sz val="6"/>
      <name val="Times New Roman"/>
      <family val="2"/>
    </font>
    <font>
      <b/>
      <sz val="11"/>
      <name val="Arial"/>
      <family val="2"/>
    </font>
    <font>
      <sz val="7"/>
      <name val="Arial"/>
      <family val="2"/>
    </font>
    <font>
      <sz val="10"/>
      <name val="Calibri"/>
      <family val="2"/>
    </font>
    <font>
      <b/>
      <sz val="15"/>
      <name val="Arial"/>
      <family val="2"/>
    </font>
    <font>
      <sz val="9"/>
      <name val="Arial"/>
      <family val="2"/>
    </font>
    <font>
      <b/>
      <sz val="13"/>
      <name val="Arial"/>
      <family val="2"/>
    </font>
    <font>
      <sz val="10"/>
      <name val="Arial"/>
      <family val="2"/>
    </font>
    <font>
      <sz val="13"/>
      <name val="Times New Roman"/>
      <family val="2"/>
    </font>
    <font>
      <sz val="5"/>
      <name val="Times New Roman"/>
      <family val="2"/>
    </font>
    <font>
      <sz val="5"/>
      <name val="Arial"/>
    </font>
    <font>
      <b/>
      <sz val="7"/>
      <name val="Arial"/>
    </font>
    <font>
      <sz val="12"/>
      <name val="Times New Roman"/>
    </font>
    <font>
      <sz val="6"/>
      <name val="Times New Roman"/>
    </font>
    <font>
      <b/>
      <sz val="11"/>
      <name val="Arial"/>
    </font>
    <font>
      <b/>
      <sz val="9"/>
      <name val="Arial"/>
    </font>
  </fonts>
  <fills count="7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D8E4BC"/>
        <bgColor indexed="64"/>
      </patternFill>
    </fill>
  </fills>
  <borders count="5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rgb="FFBFBFBF"/>
      </right>
      <top style="thin">
        <color indexed="64"/>
      </top>
      <bottom style="thin">
        <color indexed="64"/>
      </bottom>
      <diagonal/>
    </border>
    <border>
      <left style="thin">
        <color rgb="FFBFBFBF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4"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 vertical="top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wrapText="1"/>
    </xf>
    <xf numFmtId="0" fontId="6" fillId="0" borderId="3" xfId="0" applyFont="1" applyBorder="1" applyAlignment="1">
      <alignment horizontal="left" wrapText="1"/>
    </xf>
    <xf numFmtId="0" fontId="0" fillId="0" borderId="4" xfId="0" applyBorder="1" applyAlignment="1">
      <alignment horizontal="left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2" borderId="7" xfId="0" applyFont="1" applyFill="1" applyBorder="1" applyAlignment="1">
      <alignment horizontal="center"/>
    </xf>
    <xf numFmtId="0" fontId="6" fillId="2" borderId="8" xfId="0" applyFont="1" applyFill="1" applyBorder="1" applyAlignment="1">
      <alignment horizontal="left"/>
    </xf>
    <xf numFmtId="0" fontId="7" fillId="2" borderId="8" xfId="0" applyFont="1" applyFill="1" applyBorder="1" applyAlignment="1">
      <alignment horizontal="left"/>
    </xf>
    <xf numFmtId="0" fontId="6" fillId="2" borderId="8" xfId="0" applyFont="1" applyFill="1" applyBorder="1" applyAlignment="1">
      <alignment horizontal="right"/>
    </xf>
    <xf numFmtId="0" fontId="7" fillId="2" borderId="9" xfId="0" applyFont="1" applyFill="1" applyBorder="1" applyAlignment="1">
      <alignment horizontal="left"/>
    </xf>
    <xf numFmtId="0" fontId="7" fillId="2" borderId="10" xfId="0" applyFont="1" applyFill="1" applyBorder="1" applyAlignment="1">
      <alignment horizontal="left"/>
    </xf>
    <xf numFmtId="0" fontId="8" fillId="0" borderId="11" xfId="0" applyFont="1" applyBorder="1" applyAlignment="1">
      <alignment horizontal="center"/>
    </xf>
    <xf numFmtId="0" fontId="8" fillId="0" borderId="12" xfId="0" applyFont="1" applyBorder="1" applyAlignment="1">
      <alignment horizontal="left"/>
    </xf>
    <xf numFmtId="0" fontId="8" fillId="0" borderId="12" xfId="0" applyFont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7" fillId="0" borderId="14" xfId="0" applyFont="1" applyBorder="1" applyAlignment="1">
      <alignment horizontal="left"/>
    </xf>
    <xf numFmtId="0" fontId="8" fillId="0" borderId="13" xfId="0" applyFont="1" applyBorder="1" applyAlignment="1">
      <alignment horizontal="left"/>
    </xf>
    <xf numFmtId="0" fontId="8" fillId="0" borderId="14" xfId="0" applyFont="1" applyBorder="1" applyAlignment="1">
      <alignment horizontal="right"/>
    </xf>
    <xf numFmtId="0" fontId="8" fillId="0" borderId="15" xfId="0" applyFont="1" applyBorder="1" applyAlignment="1">
      <alignment horizontal="center"/>
    </xf>
    <xf numFmtId="0" fontId="9" fillId="3" borderId="16" xfId="0" applyFont="1" applyFill="1" applyBorder="1" applyAlignment="1">
      <alignment horizontal="center"/>
    </xf>
    <xf numFmtId="0" fontId="6" fillId="2" borderId="17" xfId="0" applyFont="1" applyFill="1" applyBorder="1" applyAlignment="1">
      <alignment horizontal="center"/>
    </xf>
    <xf numFmtId="0" fontId="6" fillId="2" borderId="18" xfId="0" applyFont="1" applyFill="1" applyBorder="1" applyAlignment="1">
      <alignment horizontal="left"/>
    </xf>
    <xf numFmtId="0" fontId="7" fillId="2" borderId="18" xfId="0" applyFont="1" applyFill="1" applyBorder="1" applyAlignment="1">
      <alignment horizontal="left"/>
    </xf>
    <xf numFmtId="0" fontId="6" fillId="2" borderId="18" xfId="0" applyFont="1" applyFill="1" applyBorder="1" applyAlignment="1">
      <alignment horizontal="right"/>
    </xf>
    <xf numFmtId="0" fontId="7" fillId="2" borderId="19" xfId="0" applyFont="1" applyFill="1" applyBorder="1" applyAlignment="1">
      <alignment horizontal="left"/>
    </xf>
    <xf numFmtId="0" fontId="7" fillId="2" borderId="20" xfId="0" applyFont="1" applyFill="1" applyBorder="1" applyAlignment="1">
      <alignment horizontal="left"/>
    </xf>
    <xf numFmtId="0" fontId="8" fillId="0" borderId="21" xfId="0" applyFont="1" applyBorder="1" applyAlignment="1">
      <alignment horizontal="center"/>
    </xf>
    <xf numFmtId="0" fontId="8" fillId="0" borderId="22" xfId="0" applyFont="1" applyBorder="1" applyAlignment="1">
      <alignment horizontal="left"/>
    </xf>
    <xf numFmtId="0" fontId="8" fillId="0" borderId="22" xfId="0" applyFont="1" applyBorder="1" applyAlignment="1">
      <alignment horizontal="center"/>
    </xf>
    <xf numFmtId="0" fontId="8" fillId="0" borderId="23" xfId="0" applyFont="1" applyBorder="1" applyAlignment="1">
      <alignment horizontal="center"/>
    </xf>
    <xf numFmtId="0" fontId="7" fillId="0" borderId="24" xfId="0" applyFont="1" applyBorder="1" applyAlignment="1">
      <alignment horizontal="left"/>
    </xf>
    <xf numFmtId="0" fontId="8" fillId="0" borderId="23" xfId="0" applyFont="1" applyBorder="1" applyAlignment="1">
      <alignment horizontal="left"/>
    </xf>
    <xf numFmtId="0" fontId="8" fillId="0" borderId="24" xfId="0" applyFont="1" applyBorder="1" applyAlignment="1">
      <alignment horizontal="right"/>
    </xf>
    <xf numFmtId="0" fontId="8" fillId="0" borderId="25" xfId="0" applyFont="1" applyBorder="1" applyAlignment="1">
      <alignment horizontal="center"/>
    </xf>
    <xf numFmtId="0" fontId="9" fillId="3" borderId="26" xfId="0" applyFont="1" applyFill="1" applyBorder="1" applyAlignment="1">
      <alignment horizontal="center"/>
    </xf>
    <xf numFmtId="0" fontId="10" fillId="0" borderId="27" xfId="0" applyFont="1" applyBorder="1" applyAlignment="1">
      <alignment horizontal="center"/>
    </xf>
    <xf numFmtId="0" fontId="10" fillId="0" borderId="28" xfId="0" applyFont="1" applyBorder="1" applyAlignment="1">
      <alignment horizontal="left"/>
    </xf>
    <xf numFmtId="0" fontId="7" fillId="0" borderId="28" xfId="0" applyFont="1" applyBorder="1" applyAlignment="1">
      <alignment horizontal="left"/>
    </xf>
    <xf numFmtId="0" fontId="7" fillId="0" borderId="29" xfId="0" applyFont="1" applyBorder="1" applyAlignment="1">
      <alignment horizontal="left"/>
    </xf>
    <xf numFmtId="0" fontId="7" fillId="0" borderId="26" xfId="0" applyFont="1" applyBorder="1" applyAlignment="1">
      <alignment horizontal="left"/>
    </xf>
    <xf numFmtId="0" fontId="8" fillId="0" borderId="21" xfId="0" applyFont="1" applyBorder="1" applyAlignment="1">
      <alignment horizontal="center" vertical="center"/>
    </xf>
    <xf numFmtId="0" fontId="8" fillId="0" borderId="22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left"/>
    </xf>
    <xf numFmtId="0" fontId="8" fillId="0" borderId="23" xfId="0" applyFont="1" applyBorder="1" applyAlignment="1">
      <alignment horizontal="left" vertical="center"/>
    </xf>
    <xf numFmtId="0" fontId="8" fillId="0" borderId="24" xfId="0" applyFont="1" applyBorder="1" applyAlignment="1">
      <alignment horizontal="right" vertical="center"/>
    </xf>
    <xf numFmtId="0" fontId="8" fillId="0" borderId="25" xfId="0" applyFont="1" applyBorder="1" applyAlignment="1">
      <alignment horizontal="center" vertical="center"/>
    </xf>
    <xf numFmtId="0" fontId="11" fillId="4" borderId="26" xfId="0" applyFont="1" applyFill="1" applyBorder="1" applyAlignment="1">
      <alignment horizontal="center" vertical="center"/>
    </xf>
    <xf numFmtId="0" fontId="8" fillId="0" borderId="22" xfId="0" applyFont="1" applyBorder="1" applyAlignment="1">
      <alignment horizontal="left" vertical="center"/>
    </xf>
    <xf numFmtId="0" fontId="9" fillId="3" borderId="26" xfId="0" applyFont="1" applyFill="1" applyBorder="1" applyAlignment="1">
      <alignment horizontal="center" vertical="center"/>
    </xf>
    <xf numFmtId="0" fontId="12" fillId="5" borderId="16" xfId="0" applyFont="1" applyFill="1" applyBorder="1" applyAlignment="1">
      <alignment horizontal="center"/>
    </xf>
    <xf numFmtId="0" fontId="12" fillId="5" borderId="26" xfId="0" applyFont="1" applyFill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8" fillId="0" borderId="13" xfId="0" applyFont="1" applyBorder="1" applyAlignment="1">
      <alignment horizontal="left" vertical="center"/>
    </xf>
    <xf numFmtId="0" fontId="8" fillId="0" borderId="14" xfId="0" applyFont="1" applyBorder="1" applyAlignment="1">
      <alignment horizontal="right" vertical="center"/>
    </xf>
    <xf numFmtId="0" fontId="8" fillId="0" borderId="15" xfId="0" applyFont="1" applyBorder="1" applyAlignment="1">
      <alignment horizontal="center" vertical="center"/>
    </xf>
    <xf numFmtId="0" fontId="9" fillId="3" borderId="16" xfId="0" applyFont="1" applyFill="1" applyBorder="1" applyAlignment="1">
      <alignment horizontal="center" vertical="center"/>
    </xf>
    <xf numFmtId="0" fontId="8" fillId="0" borderId="12" xfId="0" applyFont="1" applyBorder="1" applyAlignment="1">
      <alignment horizontal="left" wrapText="1"/>
    </xf>
    <xf numFmtId="0" fontId="8" fillId="0" borderId="22" xfId="0" applyFont="1" applyBorder="1" applyAlignment="1">
      <alignment horizontal="left" wrapText="1"/>
    </xf>
    <xf numFmtId="0" fontId="11" fillId="4" borderId="16" xfId="0" applyFont="1" applyFill="1" applyBorder="1" applyAlignment="1">
      <alignment horizontal="center" vertical="center"/>
    </xf>
    <xf numFmtId="0" fontId="12" fillId="5" borderId="16" xfId="0" applyFont="1" applyFill="1" applyBorder="1" applyAlignment="1">
      <alignment horizontal="center" vertical="center"/>
    </xf>
    <xf numFmtId="0" fontId="12" fillId="5" borderId="26" xfId="0" applyFont="1" applyFill="1" applyBorder="1" applyAlignment="1">
      <alignment horizontal="center"/>
    </xf>
    <xf numFmtId="0" fontId="11" fillId="4" borderId="26" xfId="0" applyFont="1" applyFill="1" applyBorder="1" applyAlignment="1">
      <alignment horizontal="center"/>
    </xf>
    <xf numFmtId="0" fontId="11" fillId="4" borderId="16" xfId="0" applyFont="1" applyFill="1" applyBorder="1" applyAlignment="1">
      <alignment horizontal="center"/>
    </xf>
    <xf numFmtId="0" fontId="7" fillId="0" borderId="27" xfId="0" applyFont="1" applyBorder="1" applyAlignment="1">
      <alignment horizontal="left"/>
    </xf>
    <xf numFmtId="0" fontId="8" fillId="0" borderId="12" xfId="0" applyFont="1" applyBorder="1" applyAlignment="1">
      <alignment horizontal="left" vertical="center"/>
    </xf>
    <xf numFmtId="0" fontId="8" fillId="0" borderId="32" xfId="0" applyFont="1" applyBorder="1" applyAlignment="1">
      <alignment horizontal="center"/>
    </xf>
    <xf numFmtId="0" fontId="8" fillId="0" borderId="33" xfId="0" applyFont="1" applyBorder="1" applyAlignment="1">
      <alignment horizontal="left" wrapText="1"/>
    </xf>
    <xf numFmtId="0" fontId="8" fillId="0" borderId="33" xfId="0" applyFont="1" applyBorder="1" applyAlignment="1">
      <alignment horizontal="center"/>
    </xf>
    <xf numFmtId="0" fontId="8" fillId="0" borderId="34" xfId="0" applyFont="1" applyBorder="1" applyAlignment="1">
      <alignment horizontal="center"/>
    </xf>
    <xf numFmtId="0" fontId="0" fillId="0" borderId="35" xfId="0" applyBorder="1" applyAlignment="1">
      <alignment horizontal="left"/>
    </xf>
    <xf numFmtId="0" fontId="8" fillId="0" borderId="34" xfId="0" applyFont="1" applyBorder="1" applyAlignment="1">
      <alignment horizontal="left"/>
    </xf>
    <xf numFmtId="0" fontId="8" fillId="0" borderId="35" xfId="0" applyFont="1" applyBorder="1" applyAlignment="1">
      <alignment horizontal="right"/>
    </xf>
    <xf numFmtId="0" fontId="8" fillId="0" borderId="36" xfId="0" applyFont="1" applyBorder="1" applyAlignment="1">
      <alignment horizontal="center"/>
    </xf>
    <xf numFmtId="0" fontId="9" fillId="3" borderId="37" xfId="0" applyFont="1" applyFill="1" applyBorder="1" applyAlignment="1">
      <alignment horizontal="center"/>
    </xf>
    <xf numFmtId="0" fontId="8" fillId="0" borderId="12" xfId="0" applyFont="1" applyBorder="1" applyAlignment="1">
      <alignment horizontal="left" vertical="top" wrapText="1"/>
    </xf>
    <xf numFmtId="0" fontId="6" fillId="0" borderId="27" xfId="0" applyFont="1" applyBorder="1" applyAlignment="1">
      <alignment horizontal="left"/>
    </xf>
    <xf numFmtId="0" fontId="13" fillId="0" borderId="28" xfId="0" applyFont="1" applyBorder="1" applyAlignment="1">
      <alignment horizontal="left"/>
    </xf>
    <xf numFmtId="0" fontId="14" fillId="0" borderId="0" xfId="0" applyFont="1" applyAlignment="1">
      <alignment horizontal="left"/>
    </xf>
    <xf numFmtId="0" fontId="6" fillId="2" borderId="38" xfId="0" applyFont="1" applyFill="1" applyBorder="1" applyAlignment="1">
      <alignment horizontal="center"/>
    </xf>
    <xf numFmtId="0" fontId="6" fillId="2" borderId="39" xfId="0" applyFont="1" applyFill="1" applyBorder="1" applyAlignment="1">
      <alignment horizontal="center"/>
    </xf>
    <xf numFmtId="0" fontId="6" fillId="2" borderId="40" xfId="0" applyFont="1" applyFill="1" applyBorder="1" applyAlignment="1">
      <alignment horizontal="center"/>
    </xf>
    <xf numFmtId="0" fontId="6" fillId="2" borderId="41" xfId="0" applyFont="1" applyFill="1" applyBorder="1" applyAlignment="1">
      <alignment horizontal="center"/>
    </xf>
    <xf numFmtId="0" fontId="6" fillId="2" borderId="42" xfId="0" applyFont="1" applyFill="1" applyBorder="1" applyAlignment="1">
      <alignment horizontal="center"/>
    </xf>
    <xf numFmtId="0" fontId="7" fillId="2" borderId="46" xfId="0" applyFont="1" applyFill="1" applyBorder="1" applyAlignment="1">
      <alignment horizontal="left"/>
    </xf>
    <xf numFmtId="0" fontId="7" fillId="2" borderId="47" xfId="0" applyFont="1" applyFill="1" applyBorder="1" applyAlignment="1">
      <alignment horizontal="left"/>
    </xf>
    <xf numFmtId="0" fontId="7" fillId="2" borderId="48" xfId="0" applyFont="1" applyFill="1" applyBorder="1" applyAlignment="1">
      <alignment horizontal="left"/>
    </xf>
    <xf numFmtId="0" fontId="6" fillId="2" borderId="11" xfId="0" applyFont="1" applyFill="1" applyBorder="1" applyAlignment="1">
      <alignment horizontal="center"/>
    </xf>
    <xf numFmtId="0" fontId="6" fillId="2" borderId="12" xfId="0" applyFont="1" applyFill="1" applyBorder="1" applyAlignment="1">
      <alignment horizontal="center"/>
    </xf>
    <xf numFmtId="0" fontId="7" fillId="2" borderId="49" xfId="0" applyFont="1" applyFill="1" applyBorder="1" applyAlignment="1">
      <alignment horizontal="left"/>
    </xf>
    <xf numFmtId="0" fontId="7" fillId="0" borderId="13" xfId="0" applyFont="1" applyBorder="1" applyAlignment="1">
      <alignment horizontal="left"/>
    </xf>
    <xf numFmtId="0" fontId="7" fillId="0" borderId="50" xfId="0" applyFont="1" applyBorder="1" applyAlignment="1">
      <alignment horizontal="left"/>
    </xf>
    <xf numFmtId="0" fontId="7" fillId="0" borderId="47" xfId="0" applyFont="1" applyBorder="1" applyAlignment="1">
      <alignment horizontal="left"/>
    </xf>
    <xf numFmtId="0" fontId="17" fillId="0" borderId="21" xfId="0" applyFont="1" applyBorder="1" applyAlignment="1">
      <alignment horizontal="center"/>
    </xf>
    <xf numFmtId="0" fontId="17" fillId="0" borderId="22" xfId="0" applyFont="1" applyBorder="1" applyAlignment="1">
      <alignment horizontal="left"/>
    </xf>
    <xf numFmtId="0" fontId="17" fillId="0" borderId="23" xfId="0" applyFont="1" applyBorder="1" applyAlignment="1">
      <alignment horizontal="left"/>
    </xf>
    <xf numFmtId="0" fontId="17" fillId="0" borderId="24" xfId="0" applyFont="1" applyBorder="1" applyAlignment="1">
      <alignment horizontal="right"/>
    </xf>
    <xf numFmtId="0" fontId="17" fillId="0" borderId="25" xfId="0" applyFont="1" applyBorder="1" applyAlignment="1">
      <alignment horizontal="center"/>
    </xf>
    <xf numFmtId="0" fontId="17" fillId="6" borderId="27" xfId="0" applyFont="1" applyFill="1" applyBorder="1" applyAlignment="1">
      <alignment horizontal="left"/>
    </xf>
    <xf numFmtId="0" fontId="17" fillId="6" borderId="51" xfId="0" applyFont="1" applyFill="1" applyBorder="1" applyAlignment="1">
      <alignment horizontal="right"/>
    </xf>
    <xf numFmtId="0" fontId="17" fillId="6" borderId="52" xfId="0" applyFont="1" applyFill="1" applyBorder="1" applyAlignment="1">
      <alignment horizontal="center"/>
    </xf>
    <xf numFmtId="0" fontId="17" fillId="6" borderId="23" xfId="0" applyFont="1" applyFill="1" applyBorder="1" applyAlignment="1">
      <alignment horizontal="left"/>
    </xf>
    <xf numFmtId="0" fontId="17" fillId="6" borderId="51" xfId="0" applyFont="1" applyFill="1" applyBorder="1" applyAlignment="1">
      <alignment horizontal="left"/>
    </xf>
    <xf numFmtId="0" fontId="7" fillId="0" borderId="23" xfId="0" applyFont="1" applyBorder="1" applyAlignment="1">
      <alignment horizontal="left"/>
    </xf>
    <xf numFmtId="0" fontId="17" fillId="0" borderId="51" xfId="0" applyFont="1" applyBorder="1" applyAlignment="1">
      <alignment horizontal="left"/>
    </xf>
    <xf numFmtId="0" fontId="17" fillId="0" borderId="52" xfId="0" applyFont="1" applyBorder="1" applyAlignment="1">
      <alignment horizontal="center"/>
    </xf>
    <xf numFmtId="0" fontId="6" fillId="2" borderId="7" xfId="0" applyFont="1" applyFill="1" applyBorder="1" applyAlignment="1">
      <alignment horizontal="left"/>
    </xf>
    <xf numFmtId="0" fontId="6" fillId="2" borderId="9" xfId="0" applyFont="1" applyFill="1" applyBorder="1" applyAlignment="1">
      <alignment horizontal="left"/>
    </xf>
    <xf numFmtId="0" fontId="6" fillId="2" borderId="44" xfId="0" applyFont="1" applyFill="1" applyBorder="1" applyAlignment="1">
      <alignment horizontal="left"/>
    </xf>
    <xf numFmtId="0" fontId="6" fillId="2" borderId="45" xfId="0" applyFont="1" applyFill="1" applyBorder="1" applyAlignment="1">
      <alignment horizontal="left"/>
    </xf>
    <xf numFmtId="0" fontId="6" fillId="2" borderId="44" xfId="0" applyFont="1" applyFill="1" applyBorder="1" applyAlignment="1">
      <alignment horizontal="right"/>
    </xf>
    <xf numFmtId="0" fontId="6" fillId="2" borderId="30" xfId="0" applyFont="1" applyFill="1" applyBorder="1" applyAlignment="1">
      <alignment horizontal="left"/>
    </xf>
    <xf numFmtId="0" fontId="18" fillId="2" borderId="50" xfId="0" applyFont="1" applyFill="1" applyBorder="1" applyAlignment="1">
      <alignment horizontal="left"/>
    </xf>
    <xf numFmtId="0" fontId="18" fillId="2" borderId="31" xfId="0" applyFont="1" applyFill="1" applyBorder="1" applyAlignment="1">
      <alignment horizontal="left"/>
    </xf>
    <xf numFmtId="0" fontId="6" fillId="2" borderId="50" xfId="0" applyFont="1" applyFill="1" applyBorder="1" applyAlignment="1">
      <alignment horizontal="left"/>
    </xf>
    <xf numFmtId="0" fontId="6" fillId="2" borderId="14" xfId="0" applyFont="1" applyFill="1" applyBorder="1" applyAlignment="1">
      <alignment horizontal="left"/>
    </xf>
    <xf numFmtId="0" fontId="6" fillId="2" borderId="13" xfId="0" applyFont="1" applyFill="1" applyBorder="1" applyAlignment="1">
      <alignment horizontal="left"/>
    </xf>
    <xf numFmtId="0" fontId="6" fillId="2" borderId="13" xfId="0" applyFont="1" applyFill="1" applyBorder="1" applyAlignment="1">
      <alignment horizontal="right"/>
    </xf>
    <xf numFmtId="0" fontId="18" fillId="2" borderId="14" xfId="0" applyFont="1" applyFill="1" applyBorder="1" applyAlignment="1">
      <alignment horizontal="left"/>
    </xf>
    <xf numFmtId="0" fontId="6" fillId="2" borderId="50" xfId="0" applyFont="1" applyFill="1" applyBorder="1" applyAlignment="1">
      <alignment horizontal="center"/>
    </xf>
    <xf numFmtId="0" fontId="18" fillId="0" borderId="14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18" fillId="0" borderId="0" xfId="0" applyFont="1" applyAlignment="1">
      <alignment horizontal="left"/>
    </xf>
    <xf numFmtId="0" fontId="20" fillId="0" borderId="0" xfId="0" applyFont="1" applyAlignment="1">
      <alignment horizontal="left"/>
    </xf>
    <xf numFmtId="0" fontId="22" fillId="0" borderId="0" xfId="0" applyFont="1" applyAlignment="1">
      <alignment horizontal="left"/>
    </xf>
    <xf numFmtId="0" fontId="20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0" fontId="21" fillId="0" borderId="0" xfId="0" applyFont="1" applyAlignment="1">
      <alignment horizontal="left"/>
    </xf>
    <xf numFmtId="0" fontId="23" fillId="0" borderId="0" xfId="0" applyFont="1" applyAlignment="1">
      <alignment horizontal="left" wrapText="1"/>
    </xf>
    <xf numFmtId="0" fontId="24" fillId="0" borderId="0" xfId="0" applyFont="1" applyAlignment="1">
      <alignment horizontal="left" wrapText="1"/>
    </xf>
    <xf numFmtId="0" fontId="0" fillId="0" borderId="0" xfId="0" applyAlignment="1">
      <alignment horizontal="left"/>
    </xf>
    <xf numFmtId="0" fontId="19" fillId="0" borderId="0" xfId="0" applyFont="1" applyAlignment="1"/>
    <xf numFmtId="0" fontId="0" fillId="0" borderId="0" xfId="0" applyAlignment="1"/>
    <xf numFmtId="0" fontId="20" fillId="0" borderId="0" xfId="0" applyFont="1" applyAlignment="1"/>
    <xf numFmtId="0" fontId="11" fillId="4" borderId="27" xfId="0" applyFont="1" applyFill="1" applyBorder="1" applyAlignment="1">
      <alignment horizontal="center"/>
    </xf>
    <xf numFmtId="0" fontId="7" fillId="0" borderId="29" xfId="0" applyFont="1" applyBorder="1" applyAlignment="1">
      <alignment horizontal="left"/>
    </xf>
    <xf numFmtId="0" fontId="9" fillId="3" borderId="30" xfId="0" applyFont="1" applyFill="1" applyBorder="1" applyAlignment="1">
      <alignment horizontal="center"/>
    </xf>
    <xf numFmtId="0" fontId="7" fillId="0" borderId="31" xfId="0" applyFont="1" applyBorder="1" applyAlignment="1">
      <alignment horizontal="left"/>
    </xf>
    <xf numFmtId="0" fontId="13" fillId="0" borderId="28" xfId="0" applyFont="1" applyBorder="1" applyAlignment="1">
      <alignment horizontal="left"/>
    </xf>
    <xf numFmtId="0" fontId="0" fillId="0" borderId="28" xfId="0" applyBorder="1" applyAlignment="1">
      <alignment horizontal="left"/>
    </xf>
    <xf numFmtId="0" fontId="0" fillId="0" borderId="29" xfId="0" applyBorder="1" applyAlignment="1">
      <alignment horizontal="left"/>
    </xf>
    <xf numFmtId="0" fontId="12" fillId="5" borderId="27" xfId="0" applyFont="1" applyFill="1" applyBorder="1" applyAlignment="1">
      <alignment horizontal="center"/>
    </xf>
    <xf numFmtId="0" fontId="12" fillId="5" borderId="30" xfId="0" applyFont="1" applyFill="1" applyBorder="1" applyAlignment="1">
      <alignment horizontal="center"/>
    </xf>
    <xf numFmtId="0" fontId="10" fillId="0" borderId="27" xfId="0" applyFont="1" applyBorder="1" applyAlignment="1">
      <alignment horizontal="left"/>
    </xf>
    <xf numFmtId="0" fontId="7" fillId="0" borderId="28" xfId="0" applyFont="1" applyBorder="1" applyAlignment="1">
      <alignment horizontal="left"/>
    </xf>
    <xf numFmtId="0" fontId="9" fillId="3" borderId="27" xfId="0" applyFont="1" applyFill="1" applyBorder="1" applyAlignment="1">
      <alignment horizontal="center" vertical="center"/>
    </xf>
    <xf numFmtId="0" fontId="12" fillId="5" borderId="27" xfId="0" applyFont="1" applyFill="1" applyBorder="1" applyAlignment="1">
      <alignment horizontal="center" vertical="center"/>
    </xf>
    <xf numFmtId="0" fontId="9" fillId="3" borderId="27" xfId="0" applyFont="1" applyFill="1" applyBorder="1" applyAlignment="1">
      <alignment horizontal="center"/>
    </xf>
    <xf numFmtId="0" fontId="4" fillId="0" borderId="0" xfId="0" applyFont="1" applyAlignment="1">
      <alignment horizontal="left" vertical="top"/>
    </xf>
    <xf numFmtId="0" fontId="0" fillId="0" borderId="0" xfId="0" applyAlignment="1">
      <alignment horizontal="left"/>
    </xf>
    <xf numFmtId="0" fontId="4" fillId="0" borderId="0" xfId="0" applyFont="1" applyAlignment="1">
      <alignment horizontal="left"/>
    </xf>
    <xf numFmtId="0" fontId="6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left"/>
    </xf>
    <xf numFmtId="0" fontId="11" fillId="4" borderId="27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/>
    </xf>
    <xf numFmtId="0" fontId="4" fillId="0" borderId="0" xfId="0" applyFont="1" applyAlignment="1">
      <alignment horizontal="left" wrapText="1"/>
    </xf>
    <xf numFmtId="0" fontId="6" fillId="0" borderId="0" xfId="0" applyFont="1" applyAlignment="1">
      <alignment horizontal="right" vertical="center"/>
    </xf>
    <xf numFmtId="0" fontId="1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8" fillId="0" borderId="0" xfId="0" applyFont="1" applyAlignment="1">
      <alignment horizontal="left"/>
    </xf>
    <xf numFmtId="0" fontId="17" fillId="6" borderId="23" xfId="0" applyFont="1" applyFill="1" applyBorder="1" applyAlignment="1">
      <alignment horizontal="left"/>
    </xf>
    <xf numFmtId="0" fontId="7" fillId="6" borderId="51" xfId="0" applyFont="1" applyFill="1" applyBorder="1" applyAlignment="1">
      <alignment horizontal="left"/>
    </xf>
    <xf numFmtId="0" fontId="6" fillId="2" borderId="8" xfId="0" applyFont="1" applyFill="1" applyBorder="1" applyAlignment="1">
      <alignment horizontal="center"/>
    </xf>
    <xf numFmtId="0" fontId="7" fillId="0" borderId="44" xfId="0" applyFont="1" applyBorder="1" applyAlignment="1">
      <alignment horizontal="left"/>
    </xf>
    <xf numFmtId="0" fontId="16" fillId="0" borderId="0" xfId="0" applyFont="1" applyAlignment="1">
      <alignment horizontal="center"/>
    </xf>
    <xf numFmtId="0" fontId="6" fillId="2" borderId="43" xfId="0" applyFont="1" applyFill="1" applyBorder="1" applyAlignment="1">
      <alignment horizontal="center"/>
    </xf>
    <xf numFmtId="0" fontId="0" fillId="0" borderId="44" xfId="0" applyBorder="1" applyAlignment="1">
      <alignment horizontal="left"/>
    </xf>
    <xf numFmtId="0" fontId="0" fillId="0" borderId="45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39" xfId="0" applyBorder="1" applyAlignment="1">
      <alignment horizontal="left"/>
    </xf>
    <xf numFmtId="0" fontId="17" fillId="6" borderId="27" xfId="0" applyFont="1" applyFill="1" applyBorder="1" applyAlignment="1">
      <alignment horizontal="left"/>
    </xf>
    <xf numFmtId="0" fontId="20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20" fillId="0" borderId="0" xfId="0" applyFont="1" applyAlignment="1">
      <alignment horizontal="left"/>
    </xf>
    <xf numFmtId="0" fontId="19" fillId="0" borderId="0" xfId="0" applyFont="1" applyAlignment="1">
      <alignment horizontal="center"/>
    </xf>
    <xf numFmtId="0" fontId="16" fillId="0" borderId="53" xfId="0" applyFont="1" applyBorder="1" applyAlignment="1">
      <alignment horizontal="center" vertical="center" wrapText="1"/>
    </xf>
    <xf numFmtId="0" fontId="0" fillId="0" borderId="54" xfId="0" applyBorder="1" applyAlignment="1">
      <alignment horizontal="left"/>
    </xf>
    <xf numFmtId="0" fontId="0" fillId="0" borderId="55" xfId="0" applyBorder="1" applyAlignment="1">
      <alignment horizontal="left"/>
    </xf>
    <xf numFmtId="10" fontId="0" fillId="0" borderId="0" xfId="0" applyNumberFormat="1" applyAlignment="1">
      <alignment horizontal="left"/>
    </xf>
    <xf numFmtId="8" fontId="6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10</xdr:col>
      <xdr:colOff>27837</xdr:colOff>
      <xdr:row>0</xdr:row>
      <xdr:rowOff>760476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3</xdr:col>
      <xdr:colOff>0</xdr:colOff>
      <xdr:row>0</xdr:row>
      <xdr:rowOff>830580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3</xdr:col>
      <xdr:colOff>0</xdr:colOff>
      <xdr:row>33</xdr:row>
      <xdr:rowOff>84328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392414</xdr:colOff>
      <xdr:row>0</xdr:row>
      <xdr:rowOff>986028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20"/>
  <sheetViews>
    <sheetView tabSelected="1" topLeftCell="B169" workbookViewId="0">
      <selection activeCell="O11" sqref="O11"/>
    </sheetView>
  </sheetViews>
  <sheetFormatPr defaultRowHeight="15" x14ac:dyDescent="0.25"/>
  <cols>
    <col min="1" max="1" width="33"/>
    <col min="2" max="2" width="42"/>
    <col min="3" max="3" width="33"/>
    <col min="4" max="4" width="7"/>
    <col min="5" max="5" width="12"/>
    <col min="6" max="7" width="8"/>
    <col min="8" max="8" width="3"/>
    <col min="9" max="10" width="8"/>
    <col min="11" max="11" width="9"/>
    <col min="12" max="12" width="11"/>
    <col min="13" max="13" width="10"/>
  </cols>
  <sheetData>
    <row r="1" spans="1:15" ht="62.1" customHeight="1" x14ac:dyDescent="0.25">
      <c r="A1" t="s">
        <v>0</v>
      </c>
      <c r="B1" t="s">
        <v>1</v>
      </c>
      <c r="C1" s="1" t="s">
        <v>2</v>
      </c>
    </row>
    <row r="2" spans="1:15" ht="14.1" customHeight="1" x14ac:dyDescent="0.25">
      <c r="A2" s="175" t="s">
        <v>3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</row>
    <row r="3" spans="1:15" ht="12.95" customHeight="1" x14ac:dyDescent="0.25">
      <c r="A3" s="176" t="s">
        <v>4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0"/>
    </row>
    <row r="4" spans="1:15" ht="9.9499999999999993" customHeight="1" x14ac:dyDescent="0.25">
      <c r="A4" s="2" t="s">
        <v>5</v>
      </c>
      <c r="B4" s="2" t="s">
        <v>6</v>
      </c>
      <c r="C4" s="3" t="s">
        <v>7</v>
      </c>
      <c r="D4" s="3" t="s">
        <v>8</v>
      </c>
      <c r="E4" s="3" t="s">
        <v>9</v>
      </c>
      <c r="F4" s="3" t="s">
        <v>10</v>
      </c>
      <c r="G4" s="3" t="s">
        <v>11</v>
      </c>
      <c r="H4" s="3" t="s">
        <v>12</v>
      </c>
      <c r="I4" s="3" t="s">
        <v>13</v>
      </c>
      <c r="J4" s="3" t="s">
        <v>14</v>
      </c>
      <c r="K4" s="3" t="s">
        <v>15</v>
      </c>
      <c r="L4" s="3" t="s">
        <v>16</v>
      </c>
      <c r="M4" s="3" t="s">
        <v>17</v>
      </c>
    </row>
    <row r="5" spans="1:15" ht="11.1" customHeight="1" x14ac:dyDescent="0.25">
      <c r="A5" s="4" t="s">
        <v>18</v>
      </c>
      <c r="B5" s="177" t="s">
        <v>19</v>
      </c>
      <c r="C5" s="178" t="s">
        <v>20</v>
      </c>
      <c r="D5" s="178" t="s">
        <v>21</v>
      </c>
      <c r="E5" s="178" t="s">
        <v>22</v>
      </c>
      <c r="F5" s="178" t="s">
        <v>23</v>
      </c>
      <c r="G5" s="178" t="s">
        <v>24</v>
      </c>
      <c r="H5" s="178" t="s">
        <v>25</v>
      </c>
      <c r="I5" s="178" t="s">
        <v>26</v>
      </c>
      <c r="J5" s="178" t="s">
        <v>27</v>
      </c>
      <c r="K5" s="178" t="s">
        <v>28</v>
      </c>
      <c r="L5" s="178" t="s">
        <v>29</v>
      </c>
      <c r="M5" s="178" t="s">
        <v>30</v>
      </c>
    </row>
    <row r="6" spans="1:15" ht="30.95" customHeight="1" x14ac:dyDescent="0.25">
      <c r="A6" s="179" t="s">
        <v>31</v>
      </c>
      <c r="B6" s="170" t="s">
        <v>32</v>
      </c>
      <c r="C6" t="s">
        <v>33</v>
      </c>
      <c r="D6" s="6" t="s">
        <v>34</v>
      </c>
      <c r="E6" s="2" t="s">
        <v>35</v>
      </c>
      <c r="F6" s="180" t="s">
        <v>36</v>
      </c>
      <c r="G6" s="170" t="s">
        <v>37</v>
      </c>
      <c r="H6" s="170" t="s">
        <v>38</v>
      </c>
      <c r="I6" s="170" t="s">
        <v>39</v>
      </c>
      <c r="J6" s="170" t="s">
        <v>40</v>
      </c>
      <c r="K6" s="170" t="s">
        <v>41</v>
      </c>
      <c r="L6" s="170" t="s">
        <v>42</v>
      </c>
      <c r="M6" s="170" t="s">
        <v>43</v>
      </c>
    </row>
    <row r="7" spans="1:15" ht="20.100000000000001" customHeight="1" x14ac:dyDescent="0.25">
      <c r="A7" t="s">
        <v>44</v>
      </c>
      <c r="B7" t="s">
        <v>45</v>
      </c>
      <c r="C7" t="s">
        <v>46</v>
      </c>
      <c r="D7" t="s">
        <v>47</v>
      </c>
      <c r="E7" s="7" t="s">
        <v>48</v>
      </c>
      <c r="F7" s="169" t="s">
        <v>49</v>
      </c>
      <c r="G7" s="170" t="s">
        <v>50</v>
      </c>
      <c r="H7" s="170" t="s">
        <v>51</v>
      </c>
      <c r="I7" s="170" t="s">
        <v>52</v>
      </c>
      <c r="J7" s="170" t="s">
        <v>53</v>
      </c>
      <c r="K7" s="170" t="s">
        <v>54</v>
      </c>
      <c r="L7" s="170" t="s">
        <v>55</v>
      </c>
      <c r="M7" s="170" t="s">
        <v>56</v>
      </c>
      <c r="N7" s="8" t="s">
        <v>57</v>
      </c>
    </row>
    <row r="8" spans="1:15" ht="9.9499999999999993" customHeight="1" x14ac:dyDescent="0.25">
      <c r="A8" s="2" t="s">
        <v>58</v>
      </c>
      <c r="B8" s="3" t="s">
        <v>59</v>
      </c>
      <c r="C8" s="2" t="s">
        <v>60</v>
      </c>
      <c r="D8" s="3" t="s">
        <v>61</v>
      </c>
      <c r="E8" s="2" t="s">
        <v>62</v>
      </c>
      <c r="F8" s="3" t="s">
        <v>63</v>
      </c>
      <c r="G8" s="3" t="s">
        <v>64</v>
      </c>
      <c r="H8" s="3" t="s">
        <v>65</v>
      </c>
      <c r="I8" s="3" t="s">
        <v>66</v>
      </c>
      <c r="J8" s="3" t="s">
        <v>67</v>
      </c>
      <c r="K8" s="3" t="s">
        <v>68</v>
      </c>
      <c r="L8" s="3" t="s">
        <v>69</v>
      </c>
      <c r="M8" s="3" t="s">
        <v>70</v>
      </c>
    </row>
    <row r="9" spans="1:15" ht="12.95" customHeight="1" x14ac:dyDescent="0.25">
      <c r="A9" s="9" t="s">
        <v>71</v>
      </c>
      <c r="B9" t="s">
        <v>72</v>
      </c>
      <c r="C9" s="9" t="s">
        <v>73</v>
      </c>
      <c r="D9" t="s">
        <v>74</v>
      </c>
      <c r="E9" t="s">
        <v>75</v>
      </c>
      <c r="F9" s="203">
        <v>124071.52</v>
      </c>
      <c r="G9" s="170" t="s">
        <v>76</v>
      </c>
      <c r="H9" s="170" t="s">
        <v>77</v>
      </c>
      <c r="I9" s="170" t="s">
        <v>78</v>
      </c>
      <c r="J9" s="170" t="s">
        <v>79</v>
      </c>
      <c r="K9" s="170" t="s">
        <v>80</v>
      </c>
      <c r="L9" s="170" t="s">
        <v>81</v>
      </c>
      <c r="M9" s="170" t="s">
        <v>82</v>
      </c>
    </row>
    <row r="10" spans="1:15" ht="8.1" customHeight="1" x14ac:dyDescent="0.25">
      <c r="A10" s="171" t="s">
        <v>83</v>
      </c>
      <c r="B10" s="170"/>
      <c r="C10" s="170"/>
      <c r="D10" s="170"/>
      <c r="E10" s="170"/>
      <c r="F10" s="170"/>
      <c r="G10" s="170"/>
      <c r="H10" s="170"/>
      <c r="I10" s="170"/>
      <c r="J10" s="170"/>
      <c r="K10" s="170"/>
      <c r="L10" s="170"/>
      <c r="M10" s="170"/>
    </row>
    <row r="11" spans="1:15" ht="23.1" customHeight="1" x14ac:dyDescent="0.25">
      <c r="A11" s="10" t="s">
        <v>84</v>
      </c>
      <c r="B11" s="11" t="s">
        <v>85</v>
      </c>
      <c r="C11" s="12" t="s">
        <v>86</v>
      </c>
      <c r="D11" s="12" t="s">
        <v>87</v>
      </c>
      <c r="E11" s="13" t="s">
        <v>88</v>
      </c>
      <c r="F11" s="12" t="s">
        <v>89</v>
      </c>
      <c r="G11" s="14" t="s">
        <v>90</v>
      </c>
      <c r="H11" s="15" t="s">
        <v>91</v>
      </c>
      <c r="I11" s="172" t="s">
        <v>92</v>
      </c>
      <c r="J11" s="173" t="s">
        <v>93</v>
      </c>
      <c r="K11" s="12" t="s">
        <v>94</v>
      </c>
      <c r="L11" s="16" t="s">
        <v>95</v>
      </c>
      <c r="M11" s="17" t="s">
        <v>96</v>
      </c>
      <c r="O11" s="202">
        <v>0.71999999896530398</v>
      </c>
    </row>
    <row r="12" spans="1:15" ht="12.95" customHeight="1" x14ac:dyDescent="0.25">
      <c r="A12" s="18">
        <v>1</v>
      </c>
      <c r="B12" s="19" t="s">
        <v>97</v>
      </c>
      <c r="C12" s="20" t="s">
        <v>98</v>
      </c>
      <c r="D12" s="20" t="s">
        <v>99</v>
      </c>
      <c r="E12" s="20" t="s">
        <v>100</v>
      </c>
      <c r="F12" s="20" t="s">
        <v>101</v>
      </c>
      <c r="G12" s="20" t="s">
        <v>102</v>
      </c>
      <c r="H12" s="19" t="s">
        <v>103</v>
      </c>
      <c r="I12" s="19" t="s">
        <v>104</v>
      </c>
      <c r="J12" s="21">
        <v>4184.1791939870091</v>
      </c>
      <c r="K12" s="20" t="s">
        <v>105</v>
      </c>
      <c r="L12" s="22" t="s">
        <v>106</v>
      </c>
      <c r="M12" s="23" t="s">
        <v>107</v>
      </c>
      <c r="N12">
        <f>J12*$O$11</f>
        <v>3012.6090153412929</v>
      </c>
    </row>
    <row r="13" spans="1:15" ht="12" customHeight="1" x14ac:dyDescent="0.25">
      <c r="A13" s="24" t="s">
        <v>108</v>
      </c>
      <c r="B13" s="25" t="s">
        <v>109</v>
      </c>
      <c r="C13" s="26" t="s">
        <v>110</v>
      </c>
      <c r="D13" s="26" t="s">
        <v>111</v>
      </c>
      <c r="E13" s="26" t="s">
        <v>112</v>
      </c>
      <c r="F13" s="26" t="s">
        <v>113</v>
      </c>
      <c r="G13" s="27" t="s">
        <v>114</v>
      </c>
      <c r="H13" s="28" t="s">
        <v>115</v>
      </c>
      <c r="I13" s="29" t="s">
        <v>116</v>
      </c>
      <c r="J13" s="30" t="s">
        <v>117</v>
      </c>
      <c r="K13" s="26" t="s">
        <v>118</v>
      </c>
      <c r="L13" s="31" t="s">
        <v>119</v>
      </c>
      <c r="M13" s="32" t="s">
        <v>120</v>
      </c>
    </row>
    <row r="14" spans="1:15" ht="11.1" customHeight="1" x14ac:dyDescent="0.25">
      <c r="A14" s="33">
        <v>2</v>
      </c>
      <c r="B14" s="34" t="s">
        <v>121</v>
      </c>
      <c r="C14" s="35" t="s">
        <v>122</v>
      </c>
      <c r="D14" s="35" t="s">
        <v>123</v>
      </c>
      <c r="E14" s="35" t="s">
        <v>124</v>
      </c>
      <c r="F14" s="35" t="s">
        <v>125</v>
      </c>
      <c r="G14" s="35" t="s">
        <v>126</v>
      </c>
      <c r="H14" s="34" t="s">
        <v>127</v>
      </c>
      <c r="I14" s="34" t="s">
        <v>128</v>
      </c>
      <c r="J14" s="36">
        <v>3913.1207943765412</v>
      </c>
      <c r="K14" s="35" t="s">
        <v>129</v>
      </c>
      <c r="L14" s="37" t="s">
        <v>130</v>
      </c>
      <c r="M14" s="38" t="s">
        <v>131</v>
      </c>
      <c r="N14" s="151">
        <f>J14*$O$11</f>
        <v>2817.4469679022191</v>
      </c>
    </row>
    <row r="15" spans="1:15" ht="12" customHeight="1" x14ac:dyDescent="0.25">
      <c r="A15" s="39" t="s">
        <v>132</v>
      </c>
      <c r="B15" s="40" t="s">
        <v>133</v>
      </c>
      <c r="C15" s="41" t="s">
        <v>134</v>
      </c>
      <c r="D15" s="41" t="s">
        <v>135</v>
      </c>
      <c r="E15" s="41" t="s">
        <v>136</v>
      </c>
      <c r="F15" s="41" t="s">
        <v>137</v>
      </c>
      <c r="G15" s="42" t="s">
        <v>138</v>
      </c>
      <c r="H15" s="43" t="s">
        <v>139</v>
      </c>
      <c r="I15" s="44" t="s">
        <v>140</v>
      </c>
      <c r="J15" s="45" t="s">
        <v>141</v>
      </c>
      <c r="K15" s="41" t="s">
        <v>142</v>
      </c>
      <c r="L15" s="46" t="s">
        <v>143</v>
      </c>
      <c r="M15" s="47" t="s">
        <v>144</v>
      </c>
    </row>
    <row r="16" spans="1:15" ht="12" customHeight="1" x14ac:dyDescent="0.25">
      <c r="A16" s="24" t="s">
        <v>145</v>
      </c>
      <c r="B16" s="25" t="s">
        <v>146</v>
      </c>
      <c r="C16" s="26" t="s">
        <v>147</v>
      </c>
      <c r="D16" s="26" t="s">
        <v>148</v>
      </c>
      <c r="E16" s="26" t="s">
        <v>149</v>
      </c>
      <c r="F16" s="26" t="s">
        <v>150</v>
      </c>
      <c r="G16" s="27" t="s">
        <v>151</v>
      </c>
      <c r="H16" s="28" t="s">
        <v>152</v>
      </c>
      <c r="I16" s="29" t="s">
        <v>153</v>
      </c>
      <c r="J16" s="30" t="s">
        <v>154</v>
      </c>
      <c r="K16" s="26">
        <v>98459</v>
      </c>
      <c r="L16" s="31" t="s">
        <v>155</v>
      </c>
      <c r="M16" s="32" t="s">
        <v>156</v>
      </c>
    </row>
    <row r="17" spans="1:14" ht="11.1" customHeight="1" x14ac:dyDescent="0.25">
      <c r="A17" s="33">
        <v>3</v>
      </c>
      <c r="B17" s="34" t="s">
        <v>157</v>
      </c>
      <c r="C17" s="35" t="s">
        <v>158</v>
      </c>
      <c r="D17" s="35" t="s">
        <v>159</v>
      </c>
      <c r="E17" s="35" t="s">
        <v>160</v>
      </c>
      <c r="F17" s="35" t="s">
        <v>161</v>
      </c>
      <c r="G17" s="35" t="s">
        <v>162</v>
      </c>
      <c r="H17" s="34" t="s">
        <v>163</v>
      </c>
      <c r="I17" s="34" t="s">
        <v>164</v>
      </c>
      <c r="J17" s="36">
        <v>4152.1967940329696</v>
      </c>
      <c r="K17" s="35" t="s">
        <v>165</v>
      </c>
      <c r="L17" s="37" t="s">
        <v>166</v>
      </c>
      <c r="M17" s="38" t="s">
        <v>167</v>
      </c>
      <c r="N17" s="151">
        <f>J17*$O$11</f>
        <v>2989.5816874074767</v>
      </c>
    </row>
    <row r="18" spans="1:14" ht="12" customHeight="1" x14ac:dyDescent="0.25">
      <c r="A18" s="48" t="s">
        <v>168</v>
      </c>
      <c r="B18" s="49" t="s">
        <v>169</v>
      </c>
      <c r="C18" s="50" t="s">
        <v>170</v>
      </c>
      <c r="D18" s="50" t="s">
        <v>171</v>
      </c>
      <c r="E18" s="50" t="s">
        <v>172</v>
      </c>
      <c r="F18" s="50" t="s">
        <v>173</v>
      </c>
      <c r="G18" s="50" t="s">
        <v>174</v>
      </c>
      <c r="H18" s="50" t="s">
        <v>175</v>
      </c>
      <c r="I18" s="50" t="s">
        <v>176</v>
      </c>
      <c r="J18" s="50" t="s">
        <v>177</v>
      </c>
      <c r="K18" s="50" t="s">
        <v>178</v>
      </c>
      <c r="L18" s="51" t="s">
        <v>179</v>
      </c>
      <c r="M18" s="52" t="s">
        <v>180</v>
      </c>
    </row>
    <row r="19" spans="1:14" ht="21.95" customHeight="1" x14ac:dyDescent="0.25">
      <c r="A19" s="53" t="s">
        <v>181</v>
      </c>
      <c r="B19" s="54" t="s">
        <v>182</v>
      </c>
      <c r="C19" s="55" t="s">
        <v>183</v>
      </c>
      <c r="D19" s="55" t="s">
        <v>184</v>
      </c>
      <c r="E19" s="55" t="s">
        <v>185</v>
      </c>
      <c r="F19" s="55" t="s">
        <v>186</v>
      </c>
      <c r="G19" s="56" t="s">
        <v>187</v>
      </c>
      <c r="H19" s="57" t="s">
        <v>188</v>
      </c>
      <c r="I19" s="58" t="s">
        <v>189</v>
      </c>
      <c r="J19" s="59" t="s">
        <v>190</v>
      </c>
      <c r="K19" s="55" t="s">
        <v>191</v>
      </c>
      <c r="L19" s="60" t="s">
        <v>192</v>
      </c>
      <c r="M19" s="61" t="s">
        <v>193</v>
      </c>
    </row>
    <row r="20" spans="1:14" ht="21" customHeight="1" x14ac:dyDescent="0.25">
      <c r="A20" s="53" t="s">
        <v>194</v>
      </c>
      <c r="B20" s="62" t="s">
        <v>195</v>
      </c>
      <c r="C20" s="55" t="s">
        <v>196</v>
      </c>
      <c r="D20" s="55" t="s">
        <v>197</v>
      </c>
      <c r="E20" s="55" t="s">
        <v>198</v>
      </c>
      <c r="F20" s="55" t="s">
        <v>199</v>
      </c>
      <c r="G20" s="56" t="s">
        <v>200</v>
      </c>
      <c r="H20" s="43" t="s">
        <v>201</v>
      </c>
      <c r="I20" s="58" t="s">
        <v>202</v>
      </c>
      <c r="J20" s="59" t="s">
        <v>203</v>
      </c>
      <c r="K20" s="55" t="s">
        <v>204</v>
      </c>
      <c r="L20" s="60" t="s">
        <v>205</v>
      </c>
      <c r="M20" s="63" t="s">
        <v>206</v>
      </c>
    </row>
    <row r="21" spans="1:14" ht="23.1" customHeight="1" x14ac:dyDescent="0.25">
      <c r="A21" s="53" t="s">
        <v>207</v>
      </c>
      <c r="B21" s="54" t="s">
        <v>208</v>
      </c>
      <c r="C21" s="55" t="s">
        <v>209</v>
      </c>
      <c r="D21" s="55" t="s">
        <v>210</v>
      </c>
      <c r="E21" s="55" t="s">
        <v>211</v>
      </c>
      <c r="F21" s="55" t="s">
        <v>212</v>
      </c>
      <c r="G21" s="56" t="s">
        <v>213</v>
      </c>
      <c r="H21" s="57" t="s">
        <v>214</v>
      </c>
      <c r="I21" s="58" t="s">
        <v>215</v>
      </c>
      <c r="J21" s="59" t="s">
        <v>216</v>
      </c>
      <c r="K21" s="55" t="s">
        <v>217</v>
      </c>
      <c r="L21" s="60" t="s">
        <v>218</v>
      </c>
      <c r="M21" s="63" t="s">
        <v>219</v>
      </c>
    </row>
    <row r="22" spans="1:14" ht="23.1" customHeight="1" x14ac:dyDescent="0.25">
      <c r="A22" s="53" t="s">
        <v>220</v>
      </c>
      <c r="B22" s="54" t="s">
        <v>221</v>
      </c>
      <c r="C22" s="55" t="s">
        <v>222</v>
      </c>
      <c r="D22" s="55" t="s">
        <v>223</v>
      </c>
      <c r="E22" s="55" t="s">
        <v>224</v>
      </c>
      <c r="F22" s="55" t="s">
        <v>225</v>
      </c>
      <c r="G22" s="56" t="s">
        <v>226</v>
      </c>
      <c r="H22" s="57" t="s">
        <v>227</v>
      </c>
      <c r="I22" s="58" t="s">
        <v>228</v>
      </c>
      <c r="J22" s="59" t="s">
        <v>229</v>
      </c>
      <c r="K22" s="55">
        <v>95577</v>
      </c>
      <c r="L22" s="60" t="s">
        <v>230</v>
      </c>
      <c r="M22" s="61" t="s">
        <v>231</v>
      </c>
    </row>
    <row r="23" spans="1:14" ht="21.95" customHeight="1" x14ac:dyDescent="0.25">
      <c r="A23" s="53" t="s">
        <v>232</v>
      </c>
      <c r="B23" s="54" t="s">
        <v>233</v>
      </c>
      <c r="C23" s="55" t="s">
        <v>234</v>
      </c>
      <c r="D23" s="55" t="s">
        <v>235</v>
      </c>
      <c r="E23" s="55" t="s">
        <v>236</v>
      </c>
      <c r="F23" s="55" t="s">
        <v>237</v>
      </c>
      <c r="G23" s="56" t="s">
        <v>238</v>
      </c>
      <c r="H23" s="57" t="s">
        <v>239</v>
      </c>
      <c r="I23" s="58" t="s">
        <v>240</v>
      </c>
      <c r="J23" s="59" t="s">
        <v>241</v>
      </c>
      <c r="K23" s="55">
        <v>95583</v>
      </c>
      <c r="L23" s="60" t="s">
        <v>242</v>
      </c>
      <c r="M23" s="61" t="s">
        <v>243</v>
      </c>
    </row>
    <row r="24" spans="1:14" ht="12" customHeight="1" x14ac:dyDescent="0.25">
      <c r="A24" s="48" t="s">
        <v>244</v>
      </c>
      <c r="B24" s="49" t="s">
        <v>245</v>
      </c>
      <c r="C24" s="50" t="s">
        <v>246</v>
      </c>
      <c r="D24" s="50" t="s">
        <v>247</v>
      </c>
      <c r="E24" s="50" t="s">
        <v>248</v>
      </c>
      <c r="F24" s="50" t="s">
        <v>249</v>
      </c>
      <c r="G24" s="50" t="s">
        <v>250</v>
      </c>
      <c r="H24" s="50" t="s">
        <v>251</v>
      </c>
      <c r="I24" s="50" t="s">
        <v>252</v>
      </c>
      <c r="J24" s="50" t="s">
        <v>253</v>
      </c>
      <c r="K24" s="50" t="s">
        <v>254</v>
      </c>
      <c r="L24" s="51" t="s">
        <v>255</v>
      </c>
      <c r="M24" s="52" t="s">
        <v>256</v>
      </c>
    </row>
    <row r="25" spans="1:14" ht="12" customHeight="1" x14ac:dyDescent="0.25">
      <c r="A25" s="24" t="s">
        <v>257</v>
      </c>
      <c r="B25" s="25" t="s">
        <v>258</v>
      </c>
      <c r="C25" s="26" t="s">
        <v>259</v>
      </c>
      <c r="D25" s="26" t="s">
        <v>260</v>
      </c>
      <c r="E25" s="26" t="s">
        <v>261</v>
      </c>
      <c r="F25" s="26" t="s">
        <v>262</v>
      </c>
      <c r="G25" s="27" t="s">
        <v>263</v>
      </c>
      <c r="H25" s="28" t="s">
        <v>264</v>
      </c>
      <c r="I25" s="29" t="s">
        <v>265</v>
      </c>
      <c r="J25" s="30" t="s">
        <v>266</v>
      </c>
      <c r="K25" s="26">
        <v>95601</v>
      </c>
      <c r="L25" s="31" t="s">
        <v>267</v>
      </c>
      <c r="M25" s="64" t="s">
        <v>268</v>
      </c>
    </row>
    <row r="26" spans="1:14" ht="11.1" customHeight="1" x14ac:dyDescent="0.25">
      <c r="A26" s="33">
        <v>4</v>
      </c>
      <c r="B26" s="34" t="s">
        <v>269</v>
      </c>
      <c r="C26" s="35" t="s">
        <v>270</v>
      </c>
      <c r="D26" s="35" t="s">
        <v>271</v>
      </c>
      <c r="E26" s="35" t="s">
        <v>272</v>
      </c>
      <c r="F26" s="35" t="s">
        <v>273</v>
      </c>
      <c r="G26" s="35" t="s">
        <v>274</v>
      </c>
      <c r="H26" s="34" t="s">
        <v>275</v>
      </c>
      <c r="I26" s="34" t="s">
        <v>276</v>
      </c>
      <c r="J26" s="36">
        <v>10337.42158514432</v>
      </c>
      <c r="K26" s="35" t="s">
        <v>277</v>
      </c>
      <c r="L26" s="37" t="s">
        <v>278</v>
      </c>
      <c r="M26" s="38" t="s">
        <v>279</v>
      </c>
      <c r="N26" s="151">
        <f>J26*$O$11</f>
        <v>7442.9435306078221</v>
      </c>
    </row>
    <row r="27" spans="1:14" ht="12" customHeight="1" x14ac:dyDescent="0.25">
      <c r="A27" s="48" t="s">
        <v>280</v>
      </c>
      <c r="B27" s="49" t="s">
        <v>281</v>
      </c>
      <c r="C27" s="50" t="s">
        <v>282</v>
      </c>
      <c r="D27" s="50" t="s">
        <v>283</v>
      </c>
      <c r="E27" s="50" t="s">
        <v>284</v>
      </c>
      <c r="F27" s="50" t="s">
        <v>285</v>
      </c>
      <c r="G27" s="50" t="s">
        <v>286</v>
      </c>
      <c r="H27" s="50" t="s">
        <v>287</v>
      </c>
      <c r="I27" s="50" t="s">
        <v>288</v>
      </c>
      <c r="J27" s="50" t="s">
        <v>289</v>
      </c>
      <c r="K27" s="50" t="s">
        <v>290</v>
      </c>
      <c r="L27" s="51" t="s">
        <v>291</v>
      </c>
      <c r="M27" s="52" t="s">
        <v>292</v>
      </c>
    </row>
    <row r="28" spans="1:14" ht="21.95" customHeight="1" x14ac:dyDescent="0.25">
      <c r="A28" s="53" t="s">
        <v>293</v>
      </c>
      <c r="B28" s="54" t="s">
        <v>294</v>
      </c>
      <c r="C28" s="55" t="s">
        <v>295</v>
      </c>
      <c r="D28" s="55" t="s">
        <v>296</v>
      </c>
      <c r="E28" s="55" t="s">
        <v>297</v>
      </c>
      <c r="F28" s="55" t="s">
        <v>298</v>
      </c>
      <c r="G28" s="56" t="s">
        <v>299</v>
      </c>
      <c r="H28" s="57" t="s">
        <v>300</v>
      </c>
      <c r="I28" s="58" t="s">
        <v>301</v>
      </c>
      <c r="J28" s="59" t="s">
        <v>302</v>
      </c>
      <c r="K28" s="55" t="s">
        <v>303</v>
      </c>
      <c r="L28" s="60" t="s">
        <v>304</v>
      </c>
      <c r="M28" s="63" t="s">
        <v>305</v>
      </c>
    </row>
    <row r="29" spans="1:14" ht="21.95" customHeight="1" x14ac:dyDescent="0.25">
      <c r="A29" s="53" t="s">
        <v>306</v>
      </c>
      <c r="B29" s="54" t="s">
        <v>307</v>
      </c>
      <c r="C29" s="55" t="s">
        <v>308</v>
      </c>
      <c r="D29" s="55" t="s">
        <v>309</v>
      </c>
      <c r="E29" s="55" t="s">
        <v>310</v>
      </c>
      <c r="F29" s="55" t="s">
        <v>311</v>
      </c>
      <c r="G29" s="56" t="s">
        <v>312</v>
      </c>
      <c r="H29" s="57" t="s">
        <v>313</v>
      </c>
      <c r="I29" s="58" t="s">
        <v>314</v>
      </c>
      <c r="J29" s="59" t="s">
        <v>315</v>
      </c>
      <c r="K29" s="55">
        <v>96521</v>
      </c>
      <c r="L29" s="60" t="s">
        <v>316</v>
      </c>
      <c r="M29" s="65" t="s">
        <v>317</v>
      </c>
    </row>
    <row r="30" spans="1:14" ht="38.1" customHeight="1" x14ac:dyDescent="0.25">
      <c r="A30" s="48" t="s">
        <v>318</v>
      </c>
      <c r="B30" s="49" t="s">
        <v>319</v>
      </c>
      <c r="C30" s="50" t="s">
        <v>0</v>
      </c>
      <c r="D30" s="50" t="s">
        <v>0</v>
      </c>
      <c r="E30" s="50" t="s">
        <v>0</v>
      </c>
      <c r="F30" s="50" t="s">
        <v>0</v>
      </c>
      <c r="G30" s="50" t="s">
        <v>0</v>
      </c>
      <c r="H30" s="50" t="s">
        <v>0</v>
      </c>
      <c r="I30" s="50" t="s">
        <v>0</v>
      </c>
      <c r="J30" s="50" t="s">
        <v>0</v>
      </c>
      <c r="K30" s="50" t="s">
        <v>0</v>
      </c>
      <c r="L30" s="51" t="s">
        <v>0</v>
      </c>
      <c r="M30" s="52" t="s">
        <v>0</v>
      </c>
    </row>
    <row r="31" spans="1:14" ht="16.5" x14ac:dyDescent="0.25">
      <c r="A31" s="53" t="s">
        <v>320</v>
      </c>
      <c r="B31" s="54" t="s">
        <v>321</v>
      </c>
      <c r="C31" s="55" t="s">
        <v>209</v>
      </c>
      <c r="D31" s="55" t="s">
        <v>322</v>
      </c>
      <c r="E31" s="55" t="s">
        <v>211</v>
      </c>
      <c r="F31" s="55" t="s">
        <v>36</v>
      </c>
      <c r="G31" s="56" t="s">
        <v>213</v>
      </c>
      <c r="H31" s="57" t="s">
        <v>0</v>
      </c>
      <c r="I31" s="58" t="s">
        <v>104</v>
      </c>
      <c r="J31" s="59" t="s">
        <v>323</v>
      </c>
      <c r="K31" s="55" t="s">
        <v>217</v>
      </c>
      <c r="L31" s="60" t="s">
        <v>119</v>
      </c>
      <c r="M31" s="61" t="s">
        <v>193</v>
      </c>
    </row>
    <row r="32" spans="1:14" ht="16.5" x14ac:dyDescent="0.25">
      <c r="A32" s="53" t="s">
        <v>324</v>
      </c>
      <c r="B32" s="54" t="s">
        <v>325</v>
      </c>
      <c r="C32" s="55" t="s">
        <v>134</v>
      </c>
      <c r="D32" s="55" t="s">
        <v>326</v>
      </c>
      <c r="E32" s="55" t="s">
        <v>327</v>
      </c>
      <c r="F32" s="55" t="s">
        <v>36</v>
      </c>
      <c r="G32" s="56" t="s">
        <v>328</v>
      </c>
      <c r="H32" s="57" t="s">
        <v>0</v>
      </c>
      <c r="I32" s="58" t="s">
        <v>104</v>
      </c>
      <c r="J32" s="59" t="s">
        <v>329</v>
      </c>
      <c r="K32" s="55" t="s">
        <v>330</v>
      </c>
      <c r="L32" s="60" t="s">
        <v>119</v>
      </c>
      <c r="M32" s="63" t="s">
        <v>120</v>
      </c>
    </row>
    <row r="33" spans="1:14" ht="16.5" x14ac:dyDescent="0.25">
      <c r="A33" s="53" t="s">
        <v>331</v>
      </c>
      <c r="B33" s="54" t="s">
        <v>332</v>
      </c>
      <c r="C33" s="55" t="s">
        <v>222</v>
      </c>
      <c r="D33" s="55" t="s">
        <v>333</v>
      </c>
      <c r="E33" s="55" t="s">
        <v>334</v>
      </c>
      <c r="F33" s="55" t="s">
        <v>36</v>
      </c>
      <c r="G33" s="56" t="s">
        <v>335</v>
      </c>
      <c r="H33" s="57" t="s">
        <v>0</v>
      </c>
      <c r="I33" s="58" t="s">
        <v>104</v>
      </c>
      <c r="J33" s="59" t="s">
        <v>336</v>
      </c>
      <c r="K33" s="55">
        <v>96544</v>
      </c>
      <c r="L33" s="60" t="s">
        <v>155</v>
      </c>
      <c r="M33" s="65" t="s">
        <v>268</v>
      </c>
    </row>
    <row r="34" spans="1:14" ht="16.5" x14ac:dyDescent="0.25">
      <c r="A34" s="53" t="s">
        <v>337</v>
      </c>
      <c r="B34" s="54" t="s">
        <v>338</v>
      </c>
      <c r="C34" s="55" t="s">
        <v>222</v>
      </c>
      <c r="D34" s="55" t="s">
        <v>339</v>
      </c>
      <c r="E34" s="55" t="s">
        <v>340</v>
      </c>
      <c r="F34" s="55" t="s">
        <v>36</v>
      </c>
      <c r="G34" s="56" t="s">
        <v>341</v>
      </c>
      <c r="H34" s="57" t="s">
        <v>0</v>
      </c>
      <c r="I34" s="58" t="s">
        <v>104</v>
      </c>
      <c r="J34" s="59" t="s">
        <v>342</v>
      </c>
      <c r="K34" s="55">
        <v>96545</v>
      </c>
      <c r="L34" s="60" t="s">
        <v>155</v>
      </c>
      <c r="M34" s="65" t="s">
        <v>268</v>
      </c>
    </row>
    <row r="35" spans="1:14" ht="16.5" x14ac:dyDescent="0.25">
      <c r="A35" s="53" t="s">
        <v>343</v>
      </c>
      <c r="B35" s="54" t="s">
        <v>221</v>
      </c>
      <c r="C35" s="55" t="s">
        <v>222</v>
      </c>
      <c r="D35" s="55" t="s">
        <v>344</v>
      </c>
      <c r="E35" s="55" t="s">
        <v>345</v>
      </c>
      <c r="F35" s="55" t="s">
        <v>36</v>
      </c>
      <c r="G35" s="56" t="s">
        <v>346</v>
      </c>
      <c r="H35" s="57" t="s">
        <v>0</v>
      </c>
      <c r="I35" s="58" t="s">
        <v>104</v>
      </c>
      <c r="J35" s="59" t="s">
        <v>347</v>
      </c>
      <c r="K35" s="55">
        <v>96546</v>
      </c>
      <c r="L35" s="60" t="s">
        <v>155</v>
      </c>
      <c r="M35" s="61" t="s">
        <v>193</v>
      </c>
    </row>
    <row r="36" spans="1:14" ht="16.5" x14ac:dyDescent="0.25">
      <c r="A36" s="53" t="s">
        <v>348</v>
      </c>
      <c r="B36" s="54" t="s">
        <v>233</v>
      </c>
      <c r="C36" s="55" t="s">
        <v>222</v>
      </c>
      <c r="D36" s="55" t="s">
        <v>349</v>
      </c>
      <c r="E36" s="55" t="s">
        <v>350</v>
      </c>
      <c r="F36" s="55" t="s">
        <v>36</v>
      </c>
      <c r="G36" s="56" t="s">
        <v>351</v>
      </c>
      <c r="H36" s="57" t="s">
        <v>0</v>
      </c>
      <c r="I36" s="58" t="s">
        <v>104</v>
      </c>
      <c r="J36" s="59" t="s">
        <v>352</v>
      </c>
      <c r="K36" s="55">
        <v>96543</v>
      </c>
      <c r="L36" s="60" t="s">
        <v>155</v>
      </c>
      <c r="M36" s="65" t="s">
        <v>268</v>
      </c>
    </row>
    <row r="37" spans="1:14" x14ac:dyDescent="0.25">
      <c r="A37" s="48" t="s">
        <v>353</v>
      </c>
      <c r="B37" s="49" t="s">
        <v>354</v>
      </c>
      <c r="C37" s="50" t="s">
        <v>0</v>
      </c>
      <c r="D37" s="50" t="s">
        <v>0</v>
      </c>
      <c r="E37" s="50" t="s">
        <v>0</v>
      </c>
      <c r="F37" s="50" t="s">
        <v>0</v>
      </c>
      <c r="G37" s="50" t="s">
        <v>0</v>
      </c>
      <c r="H37" s="50" t="s">
        <v>0</v>
      </c>
      <c r="I37" s="50" t="s">
        <v>0</v>
      </c>
      <c r="J37" s="50" t="s">
        <v>0</v>
      </c>
      <c r="K37" s="50" t="s">
        <v>0</v>
      </c>
      <c r="L37" s="51" t="s">
        <v>0</v>
      </c>
      <c r="M37" s="52" t="s">
        <v>0</v>
      </c>
    </row>
    <row r="38" spans="1:14" ht="16.5" x14ac:dyDescent="0.25">
      <c r="A38" s="53" t="s">
        <v>355</v>
      </c>
      <c r="B38" s="54" t="s">
        <v>321</v>
      </c>
      <c r="C38" s="55" t="s">
        <v>209</v>
      </c>
      <c r="D38" s="55" t="s">
        <v>356</v>
      </c>
      <c r="E38" s="55" t="s">
        <v>211</v>
      </c>
      <c r="F38" s="55" t="s">
        <v>36</v>
      </c>
      <c r="G38" s="56" t="s">
        <v>213</v>
      </c>
      <c r="H38" s="57" t="s">
        <v>0</v>
      </c>
      <c r="I38" s="58" t="s">
        <v>104</v>
      </c>
      <c r="J38" s="59" t="s">
        <v>357</v>
      </c>
      <c r="K38" s="55" t="s">
        <v>217</v>
      </c>
      <c r="L38" s="60" t="s">
        <v>119</v>
      </c>
      <c r="M38" s="63" t="s">
        <v>120</v>
      </c>
    </row>
    <row r="39" spans="1:14" ht="16.5" x14ac:dyDescent="0.25">
      <c r="A39" s="53" t="s">
        <v>358</v>
      </c>
      <c r="B39" s="54" t="s">
        <v>359</v>
      </c>
      <c r="C39" s="55" t="s">
        <v>134</v>
      </c>
      <c r="D39" s="55" t="s">
        <v>360</v>
      </c>
      <c r="E39" s="55" t="s">
        <v>361</v>
      </c>
      <c r="F39" s="55" t="s">
        <v>36</v>
      </c>
      <c r="G39" s="56" t="s">
        <v>362</v>
      </c>
      <c r="H39" s="57" t="s">
        <v>0</v>
      </c>
      <c r="I39" s="58" t="s">
        <v>104</v>
      </c>
      <c r="J39" s="59" t="s">
        <v>363</v>
      </c>
      <c r="K39" s="55" t="s">
        <v>364</v>
      </c>
      <c r="L39" s="60" t="s">
        <v>119</v>
      </c>
      <c r="M39" s="63" t="s">
        <v>120</v>
      </c>
    </row>
    <row r="40" spans="1:14" ht="16.5" x14ac:dyDescent="0.25">
      <c r="A40" s="53" t="s">
        <v>365</v>
      </c>
      <c r="B40" s="54" t="s">
        <v>338</v>
      </c>
      <c r="C40" s="55" t="s">
        <v>222</v>
      </c>
      <c r="D40" s="55" t="s">
        <v>366</v>
      </c>
      <c r="E40" s="55" t="s">
        <v>340</v>
      </c>
      <c r="F40" s="55" t="s">
        <v>36</v>
      </c>
      <c r="G40" s="56" t="s">
        <v>341</v>
      </c>
      <c r="H40" s="57" t="s">
        <v>0</v>
      </c>
      <c r="I40" s="58" t="s">
        <v>104</v>
      </c>
      <c r="J40" s="59" t="s">
        <v>367</v>
      </c>
      <c r="K40" s="55">
        <v>96545</v>
      </c>
      <c r="L40" s="60" t="s">
        <v>155</v>
      </c>
      <c r="M40" s="63" t="s">
        <v>120</v>
      </c>
    </row>
    <row r="41" spans="1:14" ht="16.5" x14ac:dyDescent="0.25">
      <c r="A41" s="53" t="s">
        <v>368</v>
      </c>
      <c r="B41" s="54" t="s">
        <v>233</v>
      </c>
      <c r="C41" s="55" t="s">
        <v>222</v>
      </c>
      <c r="D41" s="55" t="s">
        <v>369</v>
      </c>
      <c r="E41" s="55" t="s">
        <v>350</v>
      </c>
      <c r="F41" s="55" t="s">
        <v>36</v>
      </c>
      <c r="G41" s="56" t="s">
        <v>351</v>
      </c>
      <c r="H41" s="57" t="s">
        <v>0</v>
      </c>
      <c r="I41" s="58" t="s">
        <v>104</v>
      </c>
      <c r="J41" s="59" t="s">
        <v>370</v>
      </c>
      <c r="K41" s="55">
        <v>96543</v>
      </c>
      <c r="L41" s="60" t="s">
        <v>155</v>
      </c>
      <c r="M41" s="61" t="s">
        <v>193</v>
      </c>
    </row>
    <row r="42" spans="1:14" x14ac:dyDescent="0.25">
      <c r="A42" s="48" t="s">
        <v>371</v>
      </c>
      <c r="B42" s="49" t="s">
        <v>372</v>
      </c>
      <c r="C42" s="50" t="s">
        <v>0</v>
      </c>
      <c r="D42" s="50" t="s">
        <v>0</v>
      </c>
      <c r="E42" s="50" t="s">
        <v>0</v>
      </c>
      <c r="F42" s="50" t="s">
        <v>0</v>
      </c>
      <c r="G42" s="50" t="s">
        <v>0</v>
      </c>
      <c r="H42" s="50" t="s">
        <v>0</v>
      </c>
      <c r="I42" s="50" t="s">
        <v>0</v>
      </c>
      <c r="J42" s="50" t="s">
        <v>0</v>
      </c>
      <c r="K42" s="50" t="s">
        <v>0</v>
      </c>
      <c r="L42" s="51" t="s">
        <v>0</v>
      </c>
      <c r="M42" s="52" t="s">
        <v>0</v>
      </c>
    </row>
    <row r="43" spans="1:14" ht="17.25" thickBot="1" x14ac:dyDescent="0.3">
      <c r="A43" s="66" t="s">
        <v>373</v>
      </c>
      <c r="B43" s="67" t="s">
        <v>374</v>
      </c>
      <c r="C43" s="68" t="s">
        <v>134</v>
      </c>
      <c r="D43" s="68" t="s">
        <v>375</v>
      </c>
      <c r="E43" s="68" t="s">
        <v>376</v>
      </c>
      <c r="F43" s="68" t="s">
        <v>36</v>
      </c>
      <c r="G43" s="69" t="s">
        <v>377</v>
      </c>
      <c r="H43" s="70" t="s">
        <v>0</v>
      </c>
      <c r="I43" s="71" t="s">
        <v>104</v>
      </c>
      <c r="J43" s="72" t="s">
        <v>378</v>
      </c>
      <c r="K43" s="68">
        <v>98546</v>
      </c>
      <c r="L43" s="73" t="s">
        <v>155</v>
      </c>
      <c r="M43" s="74" t="s">
        <v>120</v>
      </c>
    </row>
    <row r="44" spans="1:14" x14ac:dyDescent="0.25">
      <c r="A44" s="18">
        <v>5</v>
      </c>
      <c r="B44" s="19" t="s">
        <v>379</v>
      </c>
      <c r="C44" s="20" t="s">
        <v>0</v>
      </c>
      <c r="D44" s="20" t="s">
        <v>0</v>
      </c>
      <c r="E44" s="20" t="s">
        <v>0</v>
      </c>
      <c r="F44" s="20" t="s">
        <v>0</v>
      </c>
      <c r="G44" s="20" t="s">
        <v>0</v>
      </c>
      <c r="H44" s="19" t="s">
        <v>103</v>
      </c>
      <c r="I44" s="19" t="s">
        <v>104</v>
      </c>
      <c r="J44" s="21">
        <v>7442.9435306078221</v>
      </c>
      <c r="K44" s="20" t="s">
        <v>0</v>
      </c>
      <c r="L44" s="22" t="s">
        <v>0</v>
      </c>
      <c r="M44" s="23" t="s">
        <v>0</v>
      </c>
      <c r="N44" s="151">
        <f>J44*$O$11</f>
        <v>5358.9193343364477</v>
      </c>
    </row>
    <row r="45" spans="1:14" x14ac:dyDescent="0.25">
      <c r="A45" s="48" t="s">
        <v>380</v>
      </c>
      <c r="B45" s="49" t="s">
        <v>381</v>
      </c>
      <c r="C45" s="50" t="s">
        <v>0</v>
      </c>
      <c r="D45" s="50" t="s">
        <v>0</v>
      </c>
      <c r="E45" s="50" t="s">
        <v>0</v>
      </c>
      <c r="F45" s="50" t="s">
        <v>0</v>
      </c>
      <c r="G45" s="50" t="s">
        <v>0</v>
      </c>
      <c r="H45" s="50" t="s">
        <v>0</v>
      </c>
      <c r="I45" s="50" t="s">
        <v>0</v>
      </c>
      <c r="J45" s="50" t="s">
        <v>0</v>
      </c>
      <c r="K45" s="50" t="s">
        <v>0</v>
      </c>
      <c r="L45" s="51" t="s">
        <v>0</v>
      </c>
      <c r="M45" s="52" t="s">
        <v>0</v>
      </c>
    </row>
    <row r="46" spans="1:14" ht="16.5" x14ac:dyDescent="0.25">
      <c r="A46" s="53" t="s">
        <v>382</v>
      </c>
      <c r="B46" s="54" t="s">
        <v>383</v>
      </c>
      <c r="C46" s="55" t="s">
        <v>209</v>
      </c>
      <c r="D46" s="55" t="s">
        <v>384</v>
      </c>
      <c r="E46" s="55" t="s">
        <v>385</v>
      </c>
      <c r="F46" s="55" t="s">
        <v>36</v>
      </c>
      <c r="G46" s="56" t="s">
        <v>386</v>
      </c>
      <c r="H46" s="57" t="s">
        <v>0</v>
      </c>
      <c r="I46" s="58" t="s">
        <v>104</v>
      </c>
      <c r="J46" s="59" t="s">
        <v>387</v>
      </c>
      <c r="K46" s="55" t="s">
        <v>388</v>
      </c>
      <c r="L46" s="60" t="s">
        <v>119</v>
      </c>
      <c r="M46" s="61" t="s">
        <v>193</v>
      </c>
    </row>
    <row r="47" spans="1:14" ht="16.5" x14ac:dyDescent="0.25">
      <c r="A47" s="53" t="s">
        <v>389</v>
      </c>
      <c r="B47" s="54" t="s">
        <v>390</v>
      </c>
      <c r="C47" s="55" t="s">
        <v>134</v>
      </c>
      <c r="D47" s="55" t="s">
        <v>391</v>
      </c>
      <c r="E47" s="55" t="s">
        <v>392</v>
      </c>
      <c r="F47" s="55" t="s">
        <v>36</v>
      </c>
      <c r="G47" s="56" t="s">
        <v>393</v>
      </c>
      <c r="H47" s="57" t="s">
        <v>0</v>
      </c>
      <c r="I47" s="58" t="s">
        <v>104</v>
      </c>
      <c r="J47" s="59" t="s">
        <v>394</v>
      </c>
      <c r="K47" s="55" t="s">
        <v>395</v>
      </c>
      <c r="L47" s="60" t="s">
        <v>119</v>
      </c>
      <c r="M47" s="63" t="s">
        <v>120</v>
      </c>
    </row>
    <row r="48" spans="1:14" ht="16.5" x14ac:dyDescent="0.25">
      <c r="A48" s="53" t="s">
        <v>396</v>
      </c>
      <c r="B48" s="54" t="s">
        <v>221</v>
      </c>
      <c r="C48" s="55" t="s">
        <v>222</v>
      </c>
      <c r="D48" s="55" t="s">
        <v>397</v>
      </c>
      <c r="E48" s="55" t="s">
        <v>398</v>
      </c>
      <c r="F48" s="55" t="s">
        <v>36</v>
      </c>
      <c r="G48" s="56" t="s">
        <v>399</v>
      </c>
      <c r="H48" s="57" t="s">
        <v>0</v>
      </c>
      <c r="I48" s="58" t="s">
        <v>104</v>
      </c>
      <c r="J48" s="59" t="s">
        <v>400</v>
      </c>
      <c r="K48" s="55">
        <v>92762</v>
      </c>
      <c r="L48" s="60" t="s">
        <v>155</v>
      </c>
      <c r="M48" s="61" t="s">
        <v>193</v>
      </c>
    </row>
    <row r="49" spans="1:14" ht="16.5" x14ac:dyDescent="0.25">
      <c r="A49" s="53" t="s">
        <v>401</v>
      </c>
      <c r="B49" s="54" t="s">
        <v>233</v>
      </c>
      <c r="C49" s="55" t="s">
        <v>222</v>
      </c>
      <c r="D49" s="55" t="s">
        <v>402</v>
      </c>
      <c r="E49" s="55" t="s">
        <v>403</v>
      </c>
      <c r="F49" s="55" t="s">
        <v>36</v>
      </c>
      <c r="G49" s="56" t="s">
        <v>261</v>
      </c>
      <c r="H49" s="57" t="s">
        <v>0</v>
      </c>
      <c r="I49" s="58" t="s">
        <v>104</v>
      </c>
      <c r="J49" s="59" t="s">
        <v>404</v>
      </c>
      <c r="K49" s="55">
        <v>92759</v>
      </c>
      <c r="L49" s="60" t="s">
        <v>155</v>
      </c>
      <c r="M49" s="61" t="s">
        <v>193</v>
      </c>
    </row>
    <row r="50" spans="1:14" x14ac:dyDescent="0.25">
      <c r="A50" s="48" t="s">
        <v>405</v>
      </c>
      <c r="B50" s="49" t="s">
        <v>406</v>
      </c>
      <c r="C50" s="50" t="s">
        <v>0</v>
      </c>
      <c r="D50" s="50" t="s">
        <v>0</v>
      </c>
      <c r="E50" s="50" t="s">
        <v>0</v>
      </c>
      <c r="F50" s="50" t="s">
        <v>0</v>
      </c>
      <c r="G50" s="50" t="s">
        <v>0</v>
      </c>
      <c r="H50" s="50" t="s">
        <v>0</v>
      </c>
      <c r="I50" s="50" t="s">
        <v>0</v>
      </c>
      <c r="J50" s="50" t="s">
        <v>0</v>
      </c>
      <c r="K50" s="50" t="s">
        <v>0</v>
      </c>
      <c r="L50" s="51" t="s">
        <v>0</v>
      </c>
      <c r="M50" s="52" t="s">
        <v>0</v>
      </c>
    </row>
    <row r="51" spans="1:14" ht="16.5" x14ac:dyDescent="0.25">
      <c r="A51" s="53" t="s">
        <v>407</v>
      </c>
      <c r="B51" s="54" t="s">
        <v>383</v>
      </c>
      <c r="C51" s="55" t="s">
        <v>209</v>
      </c>
      <c r="D51" s="55" t="s">
        <v>408</v>
      </c>
      <c r="E51" s="55" t="s">
        <v>385</v>
      </c>
      <c r="F51" s="55" t="s">
        <v>36</v>
      </c>
      <c r="G51" s="56" t="s">
        <v>386</v>
      </c>
      <c r="H51" s="57" t="s">
        <v>0</v>
      </c>
      <c r="I51" s="58" t="s">
        <v>104</v>
      </c>
      <c r="J51" s="59" t="s">
        <v>409</v>
      </c>
      <c r="K51" s="55" t="s">
        <v>388</v>
      </c>
      <c r="L51" s="60" t="s">
        <v>119</v>
      </c>
      <c r="M51" s="65" t="s">
        <v>268</v>
      </c>
    </row>
    <row r="52" spans="1:14" ht="16.5" x14ac:dyDescent="0.25">
      <c r="A52" s="53" t="s">
        <v>410</v>
      </c>
      <c r="B52" s="54" t="s">
        <v>390</v>
      </c>
      <c r="C52" s="55" t="s">
        <v>134</v>
      </c>
      <c r="D52" s="55" t="s">
        <v>411</v>
      </c>
      <c r="E52" s="55" t="s">
        <v>392</v>
      </c>
      <c r="F52" s="55" t="s">
        <v>36</v>
      </c>
      <c r="G52" s="56" t="s">
        <v>393</v>
      </c>
      <c r="H52" s="57" t="s">
        <v>0</v>
      </c>
      <c r="I52" s="58" t="s">
        <v>104</v>
      </c>
      <c r="J52" s="59" t="s">
        <v>412</v>
      </c>
      <c r="K52" s="55" t="s">
        <v>395</v>
      </c>
      <c r="L52" s="60" t="s">
        <v>119</v>
      </c>
      <c r="M52" s="61" t="s">
        <v>193</v>
      </c>
    </row>
    <row r="53" spans="1:14" ht="16.5" x14ac:dyDescent="0.25">
      <c r="A53" s="53" t="s">
        <v>413</v>
      </c>
      <c r="B53" s="54" t="s">
        <v>221</v>
      </c>
      <c r="C53" s="55" t="s">
        <v>222</v>
      </c>
      <c r="D53" s="55" t="s">
        <v>414</v>
      </c>
      <c r="E53" s="55" t="s">
        <v>398</v>
      </c>
      <c r="F53" s="55" t="s">
        <v>36</v>
      </c>
      <c r="G53" s="56" t="s">
        <v>399</v>
      </c>
      <c r="H53" s="57" t="s">
        <v>0</v>
      </c>
      <c r="I53" s="58" t="s">
        <v>104</v>
      </c>
      <c r="J53" s="59" t="s">
        <v>415</v>
      </c>
      <c r="K53" s="55">
        <v>92762</v>
      </c>
      <c r="L53" s="60" t="s">
        <v>155</v>
      </c>
      <c r="M53" s="65" t="s">
        <v>268</v>
      </c>
    </row>
    <row r="54" spans="1:14" ht="16.5" x14ac:dyDescent="0.25">
      <c r="A54" s="53" t="s">
        <v>416</v>
      </c>
      <c r="B54" s="54" t="s">
        <v>233</v>
      </c>
      <c r="C54" s="55" t="s">
        <v>222</v>
      </c>
      <c r="D54" s="55" t="s">
        <v>417</v>
      </c>
      <c r="E54" s="55" t="s">
        <v>403</v>
      </c>
      <c r="F54" s="55" t="s">
        <v>36</v>
      </c>
      <c r="G54" s="56" t="s">
        <v>261</v>
      </c>
      <c r="H54" s="57" t="s">
        <v>0</v>
      </c>
      <c r="I54" s="58" t="s">
        <v>104</v>
      </c>
      <c r="J54" s="59" t="s">
        <v>418</v>
      </c>
      <c r="K54" s="55">
        <v>92759</v>
      </c>
      <c r="L54" s="60" t="s">
        <v>155</v>
      </c>
      <c r="M54" s="65" t="s">
        <v>268</v>
      </c>
    </row>
    <row r="55" spans="1:14" x14ac:dyDescent="0.25">
      <c r="A55" s="48" t="s">
        <v>419</v>
      </c>
      <c r="B55" s="49" t="s">
        <v>420</v>
      </c>
      <c r="C55" s="50" t="s">
        <v>0</v>
      </c>
      <c r="D55" s="50" t="s">
        <v>0</v>
      </c>
      <c r="E55" s="50" t="s">
        <v>0</v>
      </c>
      <c r="F55" s="50" t="s">
        <v>0</v>
      </c>
      <c r="G55" s="50" t="s">
        <v>0</v>
      </c>
      <c r="H55" s="50" t="s">
        <v>0</v>
      </c>
      <c r="I55" s="50" t="s">
        <v>0</v>
      </c>
      <c r="J55" s="50" t="s">
        <v>0</v>
      </c>
      <c r="K55" s="50" t="s">
        <v>0</v>
      </c>
      <c r="L55" s="51" t="s">
        <v>0</v>
      </c>
      <c r="M55" s="52" t="s">
        <v>0</v>
      </c>
    </row>
    <row r="56" spans="1:14" ht="16.5" x14ac:dyDescent="0.25">
      <c r="A56" s="53" t="s">
        <v>421</v>
      </c>
      <c r="B56" s="54" t="s">
        <v>321</v>
      </c>
      <c r="C56" s="55" t="s">
        <v>209</v>
      </c>
      <c r="D56" s="55" t="s">
        <v>422</v>
      </c>
      <c r="E56" s="55" t="s">
        <v>211</v>
      </c>
      <c r="F56" s="55" t="s">
        <v>36</v>
      </c>
      <c r="G56" s="56" t="s">
        <v>213</v>
      </c>
      <c r="H56" s="57" t="s">
        <v>0</v>
      </c>
      <c r="I56" s="58" t="s">
        <v>104</v>
      </c>
      <c r="J56" s="59" t="s">
        <v>423</v>
      </c>
      <c r="K56" s="55" t="s">
        <v>217</v>
      </c>
      <c r="L56" s="60" t="s">
        <v>119</v>
      </c>
      <c r="M56" s="63" t="s">
        <v>120</v>
      </c>
    </row>
    <row r="57" spans="1:14" ht="16.5" x14ac:dyDescent="0.25">
      <c r="A57" s="53" t="s">
        <v>424</v>
      </c>
      <c r="B57" s="54" t="s">
        <v>390</v>
      </c>
      <c r="C57" s="55" t="s">
        <v>134</v>
      </c>
      <c r="D57" s="55" t="s">
        <v>425</v>
      </c>
      <c r="E57" s="55" t="s">
        <v>426</v>
      </c>
      <c r="F57" s="55" t="s">
        <v>36</v>
      </c>
      <c r="G57" s="56" t="s">
        <v>427</v>
      </c>
      <c r="H57" s="57" t="s">
        <v>0</v>
      </c>
      <c r="I57" s="58" t="s">
        <v>104</v>
      </c>
      <c r="J57" s="59" t="s">
        <v>428</v>
      </c>
      <c r="K57" s="55" t="s">
        <v>429</v>
      </c>
      <c r="L57" s="60" t="s">
        <v>119</v>
      </c>
      <c r="M57" s="63" t="s">
        <v>120</v>
      </c>
    </row>
    <row r="58" spans="1:14" ht="16.5" x14ac:dyDescent="0.25">
      <c r="A58" s="53" t="s">
        <v>430</v>
      </c>
      <c r="B58" s="54" t="s">
        <v>332</v>
      </c>
      <c r="C58" s="55" t="s">
        <v>222</v>
      </c>
      <c r="D58" s="55" t="s">
        <v>431</v>
      </c>
      <c r="E58" s="55" t="s">
        <v>432</v>
      </c>
      <c r="F58" s="55" t="s">
        <v>36</v>
      </c>
      <c r="G58" s="56" t="s">
        <v>433</v>
      </c>
      <c r="H58" s="57" t="s">
        <v>0</v>
      </c>
      <c r="I58" s="58" t="s">
        <v>104</v>
      </c>
      <c r="J58" s="59" t="s">
        <v>434</v>
      </c>
      <c r="K58" s="55">
        <v>92760</v>
      </c>
      <c r="L58" s="60" t="s">
        <v>155</v>
      </c>
      <c r="M58" s="65" t="s">
        <v>268</v>
      </c>
    </row>
    <row r="59" spans="1:14" ht="16.5" x14ac:dyDescent="0.25">
      <c r="A59" s="53" t="s">
        <v>435</v>
      </c>
      <c r="B59" s="54" t="s">
        <v>338</v>
      </c>
      <c r="C59" s="55" t="s">
        <v>222</v>
      </c>
      <c r="D59" s="55" t="s">
        <v>436</v>
      </c>
      <c r="E59" s="55" t="s">
        <v>437</v>
      </c>
      <c r="F59" s="55" t="s">
        <v>36</v>
      </c>
      <c r="G59" s="56" t="s">
        <v>438</v>
      </c>
      <c r="H59" s="57" t="s">
        <v>0</v>
      </c>
      <c r="I59" s="58" t="s">
        <v>104</v>
      </c>
      <c r="J59" s="59" t="s">
        <v>439</v>
      </c>
      <c r="K59" s="55">
        <v>92761</v>
      </c>
      <c r="L59" s="60" t="s">
        <v>155</v>
      </c>
      <c r="M59" s="65" t="s">
        <v>268</v>
      </c>
    </row>
    <row r="60" spans="1:14" ht="16.5" x14ac:dyDescent="0.25">
      <c r="A60" s="53" t="s">
        <v>440</v>
      </c>
      <c r="B60" s="54" t="s">
        <v>221</v>
      </c>
      <c r="C60" s="55" t="s">
        <v>222</v>
      </c>
      <c r="D60" s="55" t="s">
        <v>441</v>
      </c>
      <c r="E60" s="55" t="s">
        <v>398</v>
      </c>
      <c r="F60" s="55" t="s">
        <v>36</v>
      </c>
      <c r="G60" s="56" t="s">
        <v>399</v>
      </c>
      <c r="H60" s="57" t="s">
        <v>0</v>
      </c>
      <c r="I60" s="58" t="s">
        <v>104</v>
      </c>
      <c r="J60" s="59" t="s">
        <v>442</v>
      </c>
      <c r="K60" s="55">
        <v>92762</v>
      </c>
      <c r="L60" s="60" t="s">
        <v>155</v>
      </c>
      <c r="M60" s="63" t="s">
        <v>120</v>
      </c>
    </row>
    <row r="61" spans="1:14" ht="16.5" x14ac:dyDescent="0.25">
      <c r="A61" s="53" t="s">
        <v>443</v>
      </c>
      <c r="B61" s="54" t="s">
        <v>233</v>
      </c>
      <c r="C61" s="55" t="s">
        <v>222</v>
      </c>
      <c r="D61" s="55" t="s">
        <v>444</v>
      </c>
      <c r="E61" s="55" t="s">
        <v>403</v>
      </c>
      <c r="F61" s="55" t="s">
        <v>36</v>
      </c>
      <c r="G61" s="56" t="s">
        <v>261</v>
      </c>
      <c r="H61" s="57" t="s">
        <v>0</v>
      </c>
      <c r="I61" s="58" t="s">
        <v>104</v>
      </c>
      <c r="J61" s="59" t="s">
        <v>445</v>
      </c>
      <c r="K61" s="55">
        <v>92759</v>
      </c>
      <c r="L61" s="60" t="s">
        <v>155</v>
      </c>
      <c r="M61" s="61" t="s">
        <v>193</v>
      </c>
    </row>
    <row r="62" spans="1:14" x14ac:dyDescent="0.25">
      <c r="A62" s="48" t="s">
        <v>446</v>
      </c>
      <c r="B62" s="49" t="s">
        <v>447</v>
      </c>
      <c r="C62" s="50" t="s">
        <v>0</v>
      </c>
      <c r="D62" s="50" t="s">
        <v>0</v>
      </c>
      <c r="E62" s="50" t="s">
        <v>0</v>
      </c>
      <c r="F62" s="50" t="s">
        <v>0</v>
      </c>
      <c r="G62" s="50" t="s">
        <v>0</v>
      </c>
      <c r="H62" s="50" t="s">
        <v>0</v>
      </c>
      <c r="I62" s="50" t="s">
        <v>0</v>
      </c>
      <c r="J62" s="50" t="s">
        <v>0</v>
      </c>
      <c r="K62" s="50" t="s">
        <v>0</v>
      </c>
      <c r="L62" s="51" t="s">
        <v>0</v>
      </c>
      <c r="M62" s="52" t="s">
        <v>0</v>
      </c>
    </row>
    <row r="63" spans="1:14" ht="51.75" thickBot="1" x14ac:dyDescent="0.3">
      <c r="A63" s="66" t="s">
        <v>448</v>
      </c>
      <c r="B63" s="75" t="s">
        <v>449</v>
      </c>
      <c r="C63" s="68" t="s">
        <v>134</v>
      </c>
      <c r="D63" s="68" t="s">
        <v>450</v>
      </c>
      <c r="E63" s="68" t="s">
        <v>451</v>
      </c>
      <c r="F63" s="68" t="s">
        <v>36</v>
      </c>
      <c r="G63" s="69" t="s">
        <v>452</v>
      </c>
      <c r="H63" s="70" t="s">
        <v>0</v>
      </c>
      <c r="I63" s="71" t="s">
        <v>104</v>
      </c>
      <c r="J63" s="72" t="s">
        <v>453</v>
      </c>
      <c r="K63" s="68" t="s">
        <v>454</v>
      </c>
      <c r="L63" s="73" t="s">
        <v>119</v>
      </c>
      <c r="M63" s="74" t="s">
        <v>120</v>
      </c>
    </row>
    <row r="64" spans="1:14" x14ac:dyDescent="0.25">
      <c r="A64" s="18">
        <v>6</v>
      </c>
      <c r="B64" s="19" t="s">
        <v>455</v>
      </c>
      <c r="C64" s="20" t="s">
        <v>0</v>
      </c>
      <c r="D64" s="20" t="s">
        <v>0</v>
      </c>
      <c r="E64" s="20" t="s">
        <v>0</v>
      </c>
      <c r="F64" s="20" t="s">
        <v>0</v>
      </c>
      <c r="G64" s="20" t="s">
        <v>0</v>
      </c>
      <c r="H64" s="19" t="s">
        <v>103</v>
      </c>
      <c r="I64" s="19" t="s">
        <v>104</v>
      </c>
      <c r="J64" s="21">
        <v>5358.9193343364477</v>
      </c>
      <c r="K64" s="20" t="s">
        <v>0</v>
      </c>
      <c r="L64" s="22" t="s">
        <v>0</v>
      </c>
      <c r="M64" s="23" t="s">
        <v>0</v>
      </c>
      <c r="N64" s="151">
        <f>J64*$O$11</f>
        <v>3858.42191517739</v>
      </c>
    </row>
    <row r="65" spans="1:14" ht="26.25" x14ac:dyDescent="0.25">
      <c r="A65" s="53" t="s">
        <v>456</v>
      </c>
      <c r="B65" s="76" t="s">
        <v>457</v>
      </c>
      <c r="C65" s="55" t="s">
        <v>134</v>
      </c>
      <c r="D65" s="55" t="s">
        <v>458</v>
      </c>
      <c r="E65" s="55" t="s">
        <v>459</v>
      </c>
      <c r="F65" s="55" t="s">
        <v>36</v>
      </c>
      <c r="G65" s="56" t="s">
        <v>460</v>
      </c>
      <c r="H65" s="57" t="s">
        <v>0</v>
      </c>
      <c r="I65" s="58" t="s">
        <v>104</v>
      </c>
      <c r="J65" s="59" t="s">
        <v>461</v>
      </c>
      <c r="K65" s="55" t="s">
        <v>462</v>
      </c>
      <c r="L65" s="60" t="s">
        <v>119</v>
      </c>
      <c r="M65" s="63" t="s">
        <v>120</v>
      </c>
    </row>
    <row r="66" spans="1:14" ht="17.25" thickBot="1" x14ac:dyDescent="0.3">
      <c r="A66" s="66" t="s">
        <v>463</v>
      </c>
      <c r="B66" s="67" t="s">
        <v>464</v>
      </c>
      <c r="C66" s="68" t="s">
        <v>196</v>
      </c>
      <c r="D66" s="68" t="s">
        <v>465</v>
      </c>
      <c r="E66" s="68" t="s">
        <v>466</v>
      </c>
      <c r="F66" s="68" t="s">
        <v>36</v>
      </c>
      <c r="G66" s="69" t="s">
        <v>467</v>
      </c>
      <c r="H66" s="70" t="s">
        <v>0</v>
      </c>
      <c r="I66" s="71" t="s">
        <v>104</v>
      </c>
      <c r="J66" s="72" t="s">
        <v>468</v>
      </c>
      <c r="K66" s="68" t="s">
        <v>469</v>
      </c>
      <c r="L66" s="73" t="s">
        <v>119</v>
      </c>
      <c r="M66" s="77" t="s">
        <v>193</v>
      </c>
    </row>
    <row r="67" spans="1:14" x14ac:dyDescent="0.25">
      <c r="A67" s="18">
        <v>7</v>
      </c>
      <c r="B67" s="19" t="s">
        <v>470</v>
      </c>
      <c r="C67" s="20" t="s">
        <v>0</v>
      </c>
      <c r="D67" s="20" t="s">
        <v>0</v>
      </c>
      <c r="E67" s="20" t="s">
        <v>0</v>
      </c>
      <c r="F67" s="20" t="s">
        <v>0</v>
      </c>
      <c r="G67" s="20" t="s">
        <v>0</v>
      </c>
      <c r="H67" s="19" t="s">
        <v>103</v>
      </c>
      <c r="I67" s="19" t="s">
        <v>104</v>
      </c>
      <c r="J67" s="21">
        <v>3858.42191517739</v>
      </c>
      <c r="K67" s="20" t="s">
        <v>0</v>
      </c>
      <c r="L67" s="22" t="s">
        <v>0</v>
      </c>
      <c r="M67" s="23" t="s">
        <v>0</v>
      </c>
      <c r="N67" s="151">
        <f>J67*$O$11</f>
        <v>2778.0637749354269</v>
      </c>
    </row>
    <row r="68" spans="1:14" ht="16.5" x14ac:dyDescent="0.25">
      <c r="A68" s="53" t="s">
        <v>471</v>
      </c>
      <c r="B68" s="54" t="s">
        <v>472</v>
      </c>
      <c r="C68" s="55" t="s">
        <v>86</v>
      </c>
      <c r="D68" s="55" t="s">
        <v>473</v>
      </c>
      <c r="E68" s="55" t="s">
        <v>474</v>
      </c>
      <c r="F68" s="55" t="s">
        <v>36</v>
      </c>
      <c r="G68" s="56" t="s">
        <v>475</v>
      </c>
      <c r="H68" s="57" t="s">
        <v>0</v>
      </c>
      <c r="I68" s="58" t="s">
        <v>104</v>
      </c>
      <c r="J68" s="59" t="s">
        <v>476</v>
      </c>
      <c r="K68" s="55" t="s">
        <v>477</v>
      </c>
      <c r="L68" s="60" t="s">
        <v>119</v>
      </c>
      <c r="M68" s="63" t="s">
        <v>120</v>
      </c>
    </row>
    <row r="69" spans="1:14" ht="34.5" x14ac:dyDescent="0.25">
      <c r="A69" s="53" t="s">
        <v>478</v>
      </c>
      <c r="B69" s="76" t="s">
        <v>479</v>
      </c>
      <c r="C69" s="55" t="s">
        <v>134</v>
      </c>
      <c r="D69" s="55" t="s">
        <v>480</v>
      </c>
      <c r="E69" s="55" t="s">
        <v>481</v>
      </c>
      <c r="F69" s="55" t="s">
        <v>36</v>
      </c>
      <c r="G69" s="56" t="s">
        <v>482</v>
      </c>
      <c r="H69" s="57" t="s">
        <v>0</v>
      </c>
      <c r="I69" s="58" t="s">
        <v>104</v>
      </c>
      <c r="J69" s="59" t="s">
        <v>483</v>
      </c>
      <c r="K69" s="55" t="s">
        <v>484</v>
      </c>
      <c r="L69" s="60" t="s">
        <v>119</v>
      </c>
      <c r="M69" s="63" t="s">
        <v>120</v>
      </c>
    </row>
    <row r="70" spans="1:14" x14ac:dyDescent="0.25">
      <c r="A70" s="39" t="s">
        <v>485</v>
      </c>
      <c r="B70" s="40" t="s">
        <v>486</v>
      </c>
      <c r="C70" s="40" t="s">
        <v>196</v>
      </c>
      <c r="D70" s="41" t="s">
        <v>487</v>
      </c>
      <c r="E70" s="41" t="s">
        <v>488</v>
      </c>
      <c r="F70" s="41" t="s">
        <v>36</v>
      </c>
      <c r="G70" s="42" t="s">
        <v>489</v>
      </c>
      <c r="H70" s="43" t="s">
        <v>0</v>
      </c>
      <c r="I70" s="44" t="s">
        <v>104</v>
      </c>
      <c r="J70" s="45" t="s">
        <v>490</v>
      </c>
      <c r="K70" s="41" t="s">
        <v>491</v>
      </c>
      <c r="L70" s="46" t="s">
        <v>119</v>
      </c>
      <c r="M70" s="47" t="s">
        <v>120</v>
      </c>
    </row>
    <row r="71" spans="1:14" ht="35.25" thickBot="1" x14ac:dyDescent="0.3">
      <c r="A71" s="66" t="s">
        <v>492</v>
      </c>
      <c r="B71" s="75" t="s">
        <v>493</v>
      </c>
      <c r="C71" s="68" t="s">
        <v>86</v>
      </c>
      <c r="D71" s="68" t="s">
        <v>111</v>
      </c>
      <c r="E71" s="68" t="s">
        <v>494</v>
      </c>
      <c r="F71" s="68" t="s">
        <v>36</v>
      </c>
      <c r="G71" s="69" t="s">
        <v>495</v>
      </c>
      <c r="H71" s="70" t="s">
        <v>0</v>
      </c>
      <c r="I71" s="71" t="s">
        <v>104</v>
      </c>
      <c r="J71" s="72" t="s">
        <v>495</v>
      </c>
      <c r="K71" s="68" t="s">
        <v>496</v>
      </c>
      <c r="L71" s="73" t="s">
        <v>119</v>
      </c>
      <c r="M71" s="78" t="s">
        <v>268</v>
      </c>
    </row>
    <row r="72" spans="1:14" x14ac:dyDescent="0.25">
      <c r="A72" s="18">
        <v>8</v>
      </c>
      <c r="B72" s="19" t="s">
        <v>497</v>
      </c>
      <c r="C72" s="20" t="s">
        <v>0</v>
      </c>
      <c r="D72" s="20" t="s">
        <v>0</v>
      </c>
      <c r="E72" s="20" t="s">
        <v>0</v>
      </c>
      <c r="F72" s="20" t="s">
        <v>0</v>
      </c>
      <c r="G72" s="20" t="s">
        <v>0</v>
      </c>
      <c r="H72" s="19" t="s">
        <v>103</v>
      </c>
      <c r="I72" s="19" t="s">
        <v>104</v>
      </c>
      <c r="J72" s="21">
        <v>2778.0637749354269</v>
      </c>
      <c r="K72" s="20" t="s">
        <v>0</v>
      </c>
      <c r="L72" s="22" t="s">
        <v>0</v>
      </c>
      <c r="M72" s="23" t="s">
        <v>0</v>
      </c>
      <c r="N72" s="151">
        <f>J72*$O$11</f>
        <v>2000.2059150790558</v>
      </c>
    </row>
    <row r="73" spans="1:14" ht="16.5" x14ac:dyDescent="0.25">
      <c r="A73" s="53" t="s">
        <v>498</v>
      </c>
      <c r="B73" s="54" t="s">
        <v>499</v>
      </c>
      <c r="C73" s="55" t="s">
        <v>134</v>
      </c>
      <c r="D73" s="55" t="s">
        <v>480</v>
      </c>
      <c r="E73" s="55" t="s">
        <v>500</v>
      </c>
      <c r="F73" s="55" t="s">
        <v>36</v>
      </c>
      <c r="G73" s="56" t="s">
        <v>501</v>
      </c>
      <c r="H73" s="57" t="s">
        <v>0</v>
      </c>
      <c r="I73" s="58" t="s">
        <v>104</v>
      </c>
      <c r="J73" s="59" t="s">
        <v>502</v>
      </c>
      <c r="K73" s="55">
        <v>94195</v>
      </c>
      <c r="L73" s="60" t="s">
        <v>155</v>
      </c>
      <c r="M73" s="63" t="s">
        <v>120</v>
      </c>
    </row>
    <row r="74" spans="1:14" ht="17.25" thickBot="1" x14ac:dyDescent="0.3">
      <c r="A74" s="53" t="s">
        <v>503</v>
      </c>
      <c r="B74" s="54" t="s">
        <v>504</v>
      </c>
      <c r="C74" s="55" t="s">
        <v>196</v>
      </c>
      <c r="D74" s="55" t="s">
        <v>505</v>
      </c>
      <c r="E74" s="55" t="s">
        <v>506</v>
      </c>
      <c r="F74" s="55" t="s">
        <v>36</v>
      </c>
      <c r="G74" s="56" t="s">
        <v>507</v>
      </c>
      <c r="H74" s="57" t="s">
        <v>0</v>
      </c>
      <c r="I74" s="58" t="s">
        <v>104</v>
      </c>
      <c r="J74" s="59" t="s">
        <v>508</v>
      </c>
      <c r="K74" s="55">
        <v>94219</v>
      </c>
      <c r="L74" s="60" t="s">
        <v>155</v>
      </c>
      <c r="M74" s="61" t="s">
        <v>193</v>
      </c>
    </row>
    <row r="75" spans="1:14" x14ac:dyDescent="0.25">
      <c r="A75" s="18">
        <v>9</v>
      </c>
      <c r="B75" s="19" t="s">
        <v>509</v>
      </c>
      <c r="C75" s="20" t="s">
        <v>0</v>
      </c>
      <c r="D75" s="20" t="s">
        <v>0</v>
      </c>
      <c r="E75" s="20" t="s">
        <v>0</v>
      </c>
      <c r="F75" s="20" t="s">
        <v>0</v>
      </c>
      <c r="G75" s="20" t="s">
        <v>0</v>
      </c>
      <c r="H75" s="19" t="s">
        <v>103</v>
      </c>
      <c r="I75" s="19" t="s">
        <v>104</v>
      </c>
      <c r="J75" s="21" t="s">
        <v>510</v>
      </c>
      <c r="K75" s="20" t="s">
        <v>0</v>
      </c>
      <c r="L75" s="22" t="s">
        <v>0</v>
      </c>
      <c r="M75" s="23" t="s">
        <v>0</v>
      </c>
    </row>
    <row r="76" spans="1:14" ht="16.5" x14ac:dyDescent="0.25">
      <c r="A76" s="53" t="s">
        <v>511</v>
      </c>
      <c r="B76" s="54" t="s">
        <v>512</v>
      </c>
      <c r="C76" s="55" t="s">
        <v>196</v>
      </c>
      <c r="D76" s="55" t="s">
        <v>513</v>
      </c>
      <c r="E76" s="55" t="s">
        <v>514</v>
      </c>
      <c r="F76" s="55" t="s">
        <v>36</v>
      </c>
      <c r="G76" s="56" t="s">
        <v>515</v>
      </c>
      <c r="H76" s="57" t="s">
        <v>0</v>
      </c>
      <c r="I76" s="58" t="s">
        <v>104</v>
      </c>
      <c r="J76" s="59" t="s">
        <v>516</v>
      </c>
      <c r="K76" s="55">
        <v>94227</v>
      </c>
      <c r="L76" s="60" t="s">
        <v>155</v>
      </c>
      <c r="M76" s="61" t="s">
        <v>193</v>
      </c>
    </row>
    <row r="77" spans="1:14" ht="16.5" x14ac:dyDescent="0.25">
      <c r="A77" s="53" t="s">
        <v>517</v>
      </c>
      <c r="B77" s="54" t="s">
        <v>518</v>
      </c>
      <c r="C77" s="55" t="s">
        <v>196</v>
      </c>
      <c r="D77" s="55" t="s">
        <v>519</v>
      </c>
      <c r="E77" s="55" t="s">
        <v>514</v>
      </c>
      <c r="F77" s="55" t="s">
        <v>36</v>
      </c>
      <c r="G77" s="56" t="s">
        <v>515</v>
      </c>
      <c r="H77" s="57" t="s">
        <v>0</v>
      </c>
      <c r="I77" s="58" t="s">
        <v>104</v>
      </c>
      <c r="J77" s="59" t="s">
        <v>520</v>
      </c>
      <c r="K77" s="55">
        <v>94227</v>
      </c>
      <c r="L77" s="60" t="s">
        <v>155</v>
      </c>
      <c r="M77" s="61" t="s">
        <v>193</v>
      </c>
    </row>
    <row r="78" spans="1:14" ht="16.5" x14ac:dyDescent="0.25">
      <c r="A78" s="53" t="s">
        <v>521</v>
      </c>
      <c r="B78" s="54" t="s">
        <v>522</v>
      </c>
      <c r="C78" s="55" t="s">
        <v>196</v>
      </c>
      <c r="D78" s="55" t="s">
        <v>519</v>
      </c>
      <c r="E78" s="55" t="s">
        <v>523</v>
      </c>
      <c r="F78" s="55" t="s">
        <v>36</v>
      </c>
      <c r="G78" s="56" t="s">
        <v>524</v>
      </c>
      <c r="H78" s="57" t="s">
        <v>0</v>
      </c>
      <c r="I78" s="58" t="s">
        <v>104</v>
      </c>
      <c r="J78" s="59" t="s">
        <v>525</v>
      </c>
      <c r="K78" s="55">
        <v>94231</v>
      </c>
      <c r="L78" s="60" t="s">
        <v>155</v>
      </c>
      <c r="M78" s="61" t="s">
        <v>193</v>
      </c>
    </row>
    <row r="79" spans="1:14" ht="17.25" thickBot="1" x14ac:dyDescent="0.3">
      <c r="A79" s="66" t="s">
        <v>526</v>
      </c>
      <c r="B79" s="67" t="s">
        <v>527</v>
      </c>
      <c r="C79" s="68" t="s">
        <v>196</v>
      </c>
      <c r="D79" s="68" t="s">
        <v>528</v>
      </c>
      <c r="E79" s="68" t="s">
        <v>523</v>
      </c>
      <c r="F79" s="68" t="s">
        <v>36</v>
      </c>
      <c r="G79" s="69" t="s">
        <v>524</v>
      </c>
      <c r="H79" s="70" t="s">
        <v>0</v>
      </c>
      <c r="I79" s="71" t="s">
        <v>104</v>
      </c>
      <c r="J79" s="72" t="s">
        <v>529</v>
      </c>
      <c r="K79" s="68">
        <v>94231</v>
      </c>
      <c r="L79" s="73" t="s">
        <v>155</v>
      </c>
      <c r="M79" s="74" t="s">
        <v>120</v>
      </c>
    </row>
    <row r="80" spans="1:14" x14ac:dyDescent="0.25">
      <c r="A80" s="18">
        <v>10</v>
      </c>
      <c r="B80" s="19" t="s">
        <v>530</v>
      </c>
      <c r="C80" s="20" t="s">
        <v>0</v>
      </c>
      <c r="D80" s="20" t="s">
        <v>0</v>
      </c>
      <c r="E80" s="20" t="s">
        <v>0</v>
      </c>
      <c r="F80" s="20" t="s">
        <v>0</v>
      </c>
      <c r="G80" s="20" t="s">
        <v>0</v>
      </c>
      <c r="H80" s="19" t="s">
        <v>103</v>
      </c>
      <c r="I80" s="19" t="s">
        <v>104</v>
      </c>
      <c r="J80" s="21">
        <v>2000.2059150790558</v>
      </c>
      <c r="K80" s="20" t="s">
        <v>0</v>
      </c>
      <c r="L80" s="22" t="s">
        <v>0</v>
      </c>
      <c r="M80" s="23" t="s">
        <v>0</v>
      </c>
      <c r="N80" s="151">
        <f>J80*$O$11</f>
        <v>1440.1482567873149</v>
      </c>
    </row>
    <row r="81" spans="1:14" ht="16.5" x14ac:dyDescent="0.25">
      <c r="A81" s="53" t="s">
        <v>531</v>
      </c>
      <c r="B81" s="54" t="s">
        <v>532</v>
      </c>
      <c r="C81" s="55" t="s">
        <v>134</v>
      </c>
      <c r="D81" s="55" t="s">
        <v>533</v>
      </c>
      <c r="E81" s="55" t="s">
        <v>534</v>
      </c>
      <c r="F81" s="55" t="s">
        <v>36</v>
      </c>
      <c r="G81" s="56" t="s">
        <v>535</v>
      </c>
      <c r="H81" s="57" t="s">
        <v>0</v>
      </c>
      <c r="I81" s="58" t="s">
        <v>104</v>
      </c>
      <c r="J81" s="59" t="s">
        <v>536</v>
      </c>
      <c r="K81" s="55">
        <v>97083</v>
      </c>
      <c r="L81" s="60" t="s">
        <v>155</v>
      </c>
      <c r="M81" s="65" t="s">
        <v>268</v>
      </c>
    </row>
    <row r="82" spans="1:14" ht="16.5" x14ac:dyDescent="0.25">
      <c r="A82" s="53" t="s">
        <v>537</v>
      </c>
      <c r="B82" s="54" t="s">
        <v>538</v>
      </c>
      <c r="C82" s="55" t="s">
        <v>134</v>
      </c>
      <c r="D82" s="55" t="s">
        <v>539</v>
      </c>
      <c r="E82" s="55" t="s">
        <v>361</v>
      </c>
      <c r="F82" s="55" t="s">
        <v>36</v>
      </c>
      <c r="G82" s="56" t="s">
        <v>362</v>
      </c>
      <c r="H82" s="57" t="s">
        <v>0</v>
      </c>
      <c r="I82" s="58" t="s">
        <v>104</v>
      </c>
      <c r="J82" s="59" t="s">
        <v>540</v>
      </c>
      <c r="K82" s="55" t="s">
        <v>364</v>
      </c>
      <c r="L82" s="60" t="s">
        <v>119</v>
      </c>
      <c r="M82" s="65" t="s">
        <v>268</v>
      </c>
    </row>
    <row r="83" spans="1:14" x14ac:dyDescent="0.25">
      <c r="A83" s="39" t="s">
        <v>541</v>
      </c>
      <c r="B83" s="40" t="s">
        <v>542</v>
      </c>
      <c r="C83" s="41" t="s">
        <v>209</v>
      </c>
      <c r="D83" s="41" t="s">
        <v>543</v>
      </c>
      <c r="E83" s="41" t="s">
        <v>544</v>
      </c>
      <c r="F83" s="41" t="s">
        <v>36</v>
      </c>
      <c r="G83" s="42" t="s">
        <v>545</v>
      </c>
      <c r="H83" s="43" t="s">
        <v>0</v>
      </c>
      <c r="I83" s="44" t="s">
        <v>104</v>
      </c>
      <c r="J83" s="45" t="s">
        <v>546</v>
      </c>
      <c r="K83" s="41">
        <v>100324</v>
      </c>
      <c r="L83" s="46" t="s">
        <v>155</v>
      </c>
      <c r="M83" s="47" t="s">
        <v>120</v>
      </c>
    </row>
    <row r="84" spans="1:14" x14ac:dyDescent="0.25">
      <c r="A84" s="39" t="s">
        <v>547</v>
      </c>
      <c r="B84" s="40" t="s">
        <v>548</v>
      </c>
      <c r="C84" s="41" t="s">
        <v>134</v>
      </c>
      <c r="D84" s="41" t="s">
        <v>533</v>
      </c>
      <c r="E84" s="41" t="s">
        <v>549</v>
      </c>
      <c r="F84" s="41" t="s">
        <v>36</v>
      </c>
      <c r="G84" s="42" t="s">
        <v>550</v>
      </c>
      <c r="H84" s="43" t="s">
        <v>0</v>
      </c>
      <c r="I84" s="44" t="s">
        <v>104</v>
      </c>
      <c r="J84" s="45" t="s">
        <v>551</v>
      </c>
      <c r="K84" s="41">
        <v>97087</v>
      </c>
      <c r="L84" s="46" t="s">
        <v>155</v>
      </c>
      <c r="M84" s="79" t="s">
        <v>268</v>
      </c>
    </row>
    <row r="85" spans="1:14" ht="16.5" x14ac:dyDescent="0.25">
      <c r="A85" s="53" t="s">
        <v>552</v>
      </c>
      <c r="B85" s="54" t="s">
        <v>553</v>
      </c>
      <c r="C85" s="55" t="s">
        <v>134</v>
      </c>
      <c r="D85" s="55" t="s">
        <v>533</v>
      </c>
      <c r="E85" s="55" t="s">
        <v>554</v>
      </c>
      <c r="F85" s="55" t="s">
        <v>36</v>
      </c>
      <c r="G85" s="56" t="s">
        <v>555</v>
      </c>
      <c r="H85" s="57" t="s">
        <v>0</v>
      </c>
      <c r="I85" s="58" t="s">
        <v>104</v>
      </c>
      <c r="J85" s="59" t="s">
        <v>556</v>
      </c>
      <c r="K85" s="55" t="s">
        <v>557</v>
      </c>
      <c r="L85" s="60" t="s">
        <v>119</v>
      </c>
      <c r="M85" s="63" t="s">
        <v>120</v>
      </c>
    </row>
    <row r="86" spans="1:14" ht="17.25" thickBot="1" x14ac:dyDescent="0.3">
      <c r="A86" s="66" t="s">
        <v>558</v>
      </c>
      <c r="B86" s="67" t="s">
        <v>559</v>
      </c>
      <c r="C86" s="68" t="s">
        <v>209</v>
      </c>
      <c r="D86" s="68" t="s">
        <v>560</v>
      </c>
      <c r="E86" s="68" t="s">
        <v>211</v>
      </c>
      <c r="F86" s="68" t="s">
        <v>36</v>
      </c>
      <c r="G86" s="69" t="s">
        <v>213</v>
      </c>
      <c r="H86" s="70" t="s">
        <v>0</v>
      </c>
      <c r="I86" s="71" t="s">
        <v>104</v>
      </c>
      <c r="J86" s="72" t="s">
        <v>561</v>
      </c>
      <c r="K86" s="68" t="s">
        <v>217</v>
      </c>
      <c r="L86" s="73" t="s">
        <v>119</v>
      </c>
      <c r="M86" s="74" t="s">
        <v>120</v>
      </c>
    </row>
    <row r="87" spans="1:14" x14ac:dyDescent="0.25">
      <c r="A87" s="18">
        <v>11</v>
      </c>
      <c r="B87" s="19" t="s">
        <v>562</v>
      </c>
      <c r="C87" s="20" t="s">
        <v>0</v>
      </c>
      <c r="D87" s="20" t="s">
        <v>0</v>
      </c>
      <c r="E87" s="20" t="s">
        <v>0</v>
      </c>
      <c r="F87" s="20" t="s">
        <v>0</v>
      </c>
      <c r="G87" s="20" t="s">
        <v>0</v>
      </c>
      <c r="H87" s="19" t="s">
        <v>103</v>
      </c>
      <c r="I87" s="19" t="s">
        <v>104</v>
      </c>
      <c r="J87" s="21">
        <v>1440.1482567873149</v>
      </c>
      <c r="K87" s="20" t="s">
        <v>0</v>
      </c>
      <c r="L87" s="22" t="s">
        <v>0</v>
      </c>
      <c r="M87" s="23" t="s">
        <v>0</v>
      </c>
      <c r="N87" s="151">
        <f>J87*$O$11</f>
        <v>1036.9067433967512</v>
      </c>
    </row>
    <row r="88" spans="1:14" x14ac:dyDescent="0.25">
      <c r="A88" s="48" t="s">
        <v>563</v>
      </c>
      <c r="B88" s="49" t="s">
        <v>564</v>
      </c>
      <c r="C88" s="50" t="s">
        <v>0</v>
      </c>
      <c r="D88" s="50" t="s">
        <v>0</v>
      </c>
      <c r="E88" s="50" t="s">
        <v>0</v>
      </c>
      <c r="F88" s="50" t="s">
        <v>0</v>
      </c>
      <c r="G88" s="50" t="s">
        <v>0</v>
      </c>
      <c r="H88" s="50" t="s">
        <v>0</v>
      </c>
      <c r="I88" s="50" t="s">
        <v>0</v>
      </c>
      <c r="J88" s="50" t="s">
        <v>0</v>
      </c>
      <c r="K88" s="50" t="s">
        <v>0</v>
      </c>
      <c r="L88" s="51" t="s">
        <v>0</v>
      </c>
      <c r="M88" s="52" t="s">
        <v>0</v>
      </c>
    </row>
    <row r="89" spans="1:14" x14ac:dyDescent="0.25">
      <c r="A89" s="39" t="s">
        <v>565</v>
      </c>
      <c r="B89" s="40" t="s">
        <v>566</v>
      </c>
      <c r="C89" s="41" t="s">
        <v>86</v>
      </c>
      <c r="D89" s="41" t="s">
        <v>111</v>
      </c>
      <c r="E89" s="41" t="s">
        <v>567</v>
      </c>
      <c r="F89" s="41" t="s">
        <v>36</v>
      </c>
      <c r="G89" s="42" t="s">
        <v>568</v>
      </c>
      <c r="H89" s="43" t="s">
        <v>0</v>
      </c>
      <c r="I89" s="44" t="s">
        <v>104</v>
      </c>
      <c r="J89" s="45" t="s">
        <v>568</v>
      </c>
      <c r="K89" s="41">
        <v>97906</v>
      </c>
      <c r="L89" s="46" t="s">
        <v>155</v>
      </c>
      <c r="M89" s="80" t="s">
        <v>193</v>
      </c>
    </row>
    <row r="90" spans="1:14" x14ac:dyDescent="0.25">
      <c r="A90" s="48" t="s">
        <v>569</v>
      </c>
      <c r="B90" s="49" t="s">
        <v>570</v>
      </c>
      <c r="C90" s="50" t="s">
        <v>0</v>
      </c>
      <c r="D90" s="50" t="s">
        <v>0</v>
      </c>
      <c r="E90" s="50" t="s">
        <v>0</v>
      </c>
      <c r="F90" s="50" t="s">
        <v>0</v>
      </c>
      <c r="G90" s="50" t="s">
        <v>0</v>
      </c>
      <c r="H90" s="50" t="s">
        <v>0</v>
      </c>
      <c r="I90" s="50" t="s">
        <v>0</v>
      </c>
      <c r="J90" s="50" t="s">
        <v>0</v>
      </c>
      <c r="K90" s="50" t="s">
        <v>0</v>
      </c>
      <c r="L90" s="51" t="s">
        <v>0</v>
      </c>
      <c r="M90" s="52" t="s">
        <v>0</v>
      </c>
    </row>
    <row r="91" spans="1:14" x14ac:dyDescent="0.25">
      <c r="A91" s="39" t="s">
        <v>571</v>
      </c>
      <c r="B91" s="40" t="s">
        <v>572</v>
      </c>
      <c r="C91" s="41" t="s">
        <v>86</v>
      </c>
      <c r="D91" s="41" t="s">
        <v>111</v>
      </c>
      <c r="E91" s="41" t="s">
        <v>573</v>
      </c>
      <c r="F91" s="41" t="s">
        <v>36</v>
      </c>
      <c r="G91" s="42" t="s">
        <v>574</v>
      </c>
      <c r="H91" s="43" t="s">
        <v>0</v>
      </c>
      <c r="I91" s="44" t="s">
        <v>104</v>
      </c>
      <c r="J91" s="45" t="s">
        <v>574</v>
      </c>
      <c r="K91" s="41" t="s">
        <v>575</v>
      </c>
      <c r="L91" s="46" t="s">
        <v>119</v>
      </c>
      <c r="M91" s="79" t="s">
        <v>268</v>
      </c>
    </row>
    <row r="92" spans="1:14" x14ac:dyDescent="0.25">
      <c r="A92" s="48" t="s">
        <v>576</v>
      </c>
      <c r="B92" s="49" t="s">
        <v>577</v>
      </c>
      <c r="C92" s="50" t="s">
        <v>0</v>
      </c>
      <c r="D92" s="50" t="s">
        <v>0</v>
      </c>
      <c r="E92" s="50" t="s">
        <v>0</v>
      </c>
      <c r="F92" s="50" t="s">
        <v>0</v>
      </c>
      <c r="G92" s="50" t="s">
        <v>0</v>
      </c>
      <c r="H92" s="50" t="s">
        <v>0</v>
      </c>
      <c r="I92" s="50" t="s">
        <v>0</v>
      </c>
      <c r="J92" s="50" t="s">
        <v>0</v>
      </c>
      <c r="K92" s="50" t="s">
        <v>0</v>
      </c>
      <c r="L92" s="51" t="s">
        <v>0</v>
      </c>
      <c r="M92" s="52" t="s">
        <v>0</v>
      </c>
    </row>
    <row r="93" spans="1:14" x14ac:dyDescent="0.25">
      <c r="A93" s="39" t="s">
        <v>578</v>
      </c>
      <c r="B93" s="40" t="s">
        <v>579</v>
      </c>
      <c r="C93" s="41" t="s">
        <v>86</v>
      </c>
      <c r="D93" s="41" t="s">
        <v>436</v>
      </c>
      <c r="E93" s="41" t="s">
        <v>580</v>
      </c>
      <c r="F93" s="41" t="s">
        <v>36</v>
      </c>
      <c r="G93" s="42" t="s">
        <v>581</v>
      </c>
      <c r="H93" s="43" t="s">
        <v>0</v>
      </c>
      <c r="I93" s="44" t="s">
        <v>104</v>
      </c>
      <c r="J93" s="45" t="s">
        <v>582</v>
      </c>
      <c r="K93" s="41">
        <v>89746</v>
      </c>
      <c r="L93" s="46" t="s">
        <v>155</v>
      </c>
      <c r="M93" s="79" t="s">
        <v>268</v>
      </c>
    </row>
    <row r="94" spans="1:14" x14ac:dyDescent="0.25">
      <c r="A94" s="39" t="s">
        <v>583</v>
      </c>
      <c r="B94" s="40" t="s">
        <v>584</v>
      </c>
      <c r="C94" s="41" t="s">
        <v>86</v>
      </c>
      <c r="D94" s="41" t="s">
        <v>436</v>
      </c>
      <c r="E94" s="41" t="s">
        <v>585</v>
      </c>
      <c r="F94" s="41" t="s">
        <v>36</v>
      </c>
      <c r="G94" s="42" t="s">
        <v>586</v>
      </c>
      <c r="H94" s="43" t="s">
        <v>0</v>
      </c>
      <c r="I94" s="44" t="s">
        <v>104</v>
      </c>
      <c r="J94" s="45" t="s">
        <v>587</v>
      </c>
      <c r="K94" s="41">
        <v>89732</v>
      </c>
      <c r="L94" s="46" t="s">
        <v>155</v>
      </c>
      <c r="M94" s="79" t="s">
        <v>268</v>
      </c>
    </row>
    <row r="95" spans="1:14" x14ac:dyDescent="0.25">
      <c r="A95" s="39" t="s">
        <v>588</v>
      </c>
      <c r="B95" s="40" t="s">
        <v>589</v>
      </c>
      <c r="C95" s="41" t="s">
        <v>86</v>
      </c>
      <c r="D95" s="41" t="s">
        <v>111</v>
      </c>
      <c r="E95" s="41" t="s">
        <v>590</v>
      </c>
      <c r="F95" s="41" t="s">
        <v>36</v>
      </c>
      <c r="G95" s="42" t="s">
        <v>591</v>
      </c>
      <c r="H95" s="43" t="s">
        <v>0</v>
      </c>
      <c r="I95" s="44" t="s">
        <v>104</v>
      </c>
      <c r="J95" s="45" t="s">
        <v>591</v>
      </c>
      <c r="K95" s="41">
        <v>89744</v>
      </c>
      <c r="L95" s="46" t="s">
        <v>155</v>
      </c>
      <c r="M95" s="79" t="s">
        <v>268</v>
      </c>
    </row>
    <row r="96" spans="1:14" x14ac:dyDescent="0.25">
      <c r="A96" s="39" t="s">
        <v>592</v>
      </c>
      <c r="B96" s="40" t="s">
        <v>593</v>
      </c>
      <c r="C96" s="41" t="s">
        <v>86</v>
      </c>
      <c r="D96" s="41" t="s">
        <v>111</v>
      </c>
      <c r="E96" s="41" t="s">
        <v>594</v>
      </c>
      <c r="F96" s="41" t="s">
        <v>36</v>
      </c>
      <c r="G96" s="42" t="s">
        <v>595</v>
      </c>
      <c r="H96" s="43" t="s">
        <v>0</v>
      </c>
      <c r="I96" s="44" t="s">
        <v>104</v>
      </c>
      <c r="J96" s="45" t="s">
        <v>595</v>
      </c>
      <c r="K96" s="41">
        <v>89724</v>
      </c>
      <c r="L96" s="46" t="s">
        <v>155</v>
      </c>
      <c r="M96" s="79" t="s">
        <v>268</v>
      </c>
    </row>
    <row r="97" spans="1:14" x14ac:dyDescent="0.25">
      <c r="A97" s="39" t="s">
        <v>596</v>
      </c>
      <c r="B97" s="40" t="s">
        <v>597</v>
      </c>
      <c r="C97" s="41" t="s">
        <v>86</v>
      </c>
      <c r="D97" s="41" t="s">
        <v>111</v>
      </c>
      <c r="E97" s="41" t="s">
        <v>598</v>
      </c>
      <c r="F97" s="41" t="s">
        <v>36</v>
      </c>
      <c r="G97" s="42" t="s">
        <v>599</v>
      </c>
      <c r="H97" s="43" t="s">
        <v>0</v>
      </c>
      <c r="I97" s="44" t="s">
        <v>104</v>
      </c>
      <c r="J97" s="45" t="s">
        <v>599</v>
      </c>
      <c r="K97" s="41">
        <v>89731</v>
      </c>
      <c r="L97" s="46" t="s">
        <v>155</v>
      </c>
      <c r="M97" s="79" t="s">
        <v>268</v>
      </c>
    </row>
    <row r="98" spans="1:14" x14ac:dyDescent="0.25">
      <c r="A98" s="39" t="s">
        <v>600</v>
      </c>
      <c r="B98" s="40" t="s">
        <v>601</v>
      </c>
      <c r="C98" s="41" t="s">
        <v>86</v>
      </c>
      <c r="D98" s="41" t="s">
        <v>111</v>
      </c>
      <c r="E98" s="41" t="s">
        <v>594</v>
      </c>
      <c r="F98" s="41" t="s">
        <v>36</v>
      </c>
      <c r="G98" s="42" t="s">
        <v>595</v>
      </c>
      <c r="H98" s="43" t="s">
        <v>0</v>
      </c>
      <c r="I98" s="44" t="s">
        <v>104</v>
      </c>
      <c r="J98" s="45" t="s">
        <v>595</v>
      </c>
      <c r="K98" s="41">
        <v>89724</v>
      </c>
      <c r="L98" s="46" t="s">
        <v>155</v>
      </c>
      <c r="M98" s="79" t="s">
        <v>268</v>
      </c>
    </row>
    <row r="99" spans="1:14" x14ac:dyDescent="0.25">
      <c r="A99" s="39" t="s">
        <v>602</v>
      </c>
      <c r="B99" s="40" t="s">
        <v>603</v>
      </c>
      <c r="C99" s="41" t="s">
        <v>86</v>
      </c>
      <c r="D99" s="41" t="s">
        <v>111</v>
      </c>
      <c r="E99" s="41" t="s">
        <v>604</v>
      </c>
      <c r="F99" s="41" t="s">
        <v>36</v>
      </c>
      <c r="G99" s="42" t="s">
        <v>605</v>
      </c>
      <c r="H99" s="43" t="s">
        <v>0</v>
      </c>
      <c r="I99" s="44" t="s">
        <v>104</v>
      </c>
      <c r="J99" s="45" t="s">
        <v>605</v>
      </c>
      <c r="K99" s="41" t="s">
        <v>606</v>
      </c>
      <c r="L99" s="46" t="s">
        <v>119</v>
      </c>
      <c r="M99" s="79" t="s">
        <v>268</v>
      </c>
    </row>
    <row r="100" spans="1:14" x14ac:dyDescent="0.25">
      <c r="A100" s="39" t="s">
        <v>607</v>
      </c>
      <c r="B100" s="40" t="s">
        <v>608</v>
      </c>
      <c r="C100" s="40" t="s">
        <v>86</v>
      </c>
      <c r="D100" s="41" t="s">
        <v>111</v>
      </c>
      <c r="E100" s="41" t="s">
        <v>609</v>
      </c>
      <c r="F100" s="41" t="s">
        <v>36</v>
      </c>
      <c r="G100" s="42" t="s">
        <v>610</v>
      </c>
      <c r="H100" s="43" t="s">
        <v>0</v>
      </c>
      <c r="I100" s="44" t="s">
        <v>104</v>
      </c>
      <c r="J100" s="45" t="s">
        <v>610</v>
      </c>
      <c r="K100" s="41">
        <v>39319</v>
      </c>
      <c r="L100" s="46" t="s">
        <v>611</v>
      </c>
      <c r="M100" s="79" t="s">
        <v>268</v>
      </c>
    </row>
    <row r="101" spans="1:14" x14ac:dyDescent="0.25">
      <c r="A101" s="39" t="s">
        <v>612</v>
      </c>
      <c r="B101" s="40" t="s">
        <v>613</v>
      </c>
      <c r="C101" s="41" t="s">
        <v>196</v>
      </c>
      <c r="D101" s="41" t="s">
        <v>614</v>
      </c>
      <c r="E101" s="41" t="s">
        <v>615</v>
      </c>
      <c r="F101" s="41" t="s">
        <v>36</v>
      </c>
      <c r="G101" s="42" t="s">
        <v>616</v>
      </c>
      <c r="H101" s="43" t="s">
        <v>0</v>
      </c>
      <c r="I101" s="44" t="s">
        <v>104</v>
      </c>
      <c r="J101" s="45" t="s">
        <v>617</v>
      </c>
      <c r="K101" s="41">
        <v>89714</v>
      </c>
      <c r="L101" s="46" t="s">
        <v>155</v>
      </c>
      <c r="M101" s="80" t="s">
        <v>193</v>
      </c>
    </row>
    <row r="102" spans="1:14" x14ac:dyDescent="0.25">
      <c r="A102" s="39" t="s">
        <v>618</v>
      </c>
      <c r="B102" s="40" t="s">
        <v>619</v>
      </c>
      <c r="C102" s="41" t="s">
        <v>196</v>
      </c>
      <c r="D102" s="41" t="s">
        <v>620</v>
      </c>
      <c r="E102" s="41" t="s">
        <v>621</v>
      </c>
      <c r="F102" s="41" t="s">
        <v>36</v>
      </c>
      <c r="G102" s="42" t="s">
        <v>622</v>
      </c>
      <c r="H102" s="43" t="s">
        <v>0</v>
      </c>
      <c r="I102" s="44" t="s">
        <v>104</v>
      </c>
      <c r="J102" s="45" t="s">
        <v>623</v>
      </c>
      <c r="K102" s="41">
        <v>89711</v>
      </c>
      <c r="L102" s="46" t="s">
        <v>155</v>
      </c>
      <c r="M102" s="79" t="s">
        <v>268</v>
      </c>
    </row>
    <row r="103" spans="1:14" x14ac:dyDescent="0.25">
      <c r="A103" s="39" t="s">
        <v>624</v>
      </c>
      <c r="B103" s="40" t="s">
        <v>625</v>
      </c>
      <c r="C103" s="41" t="s">
        <v>196</v>
      </c>
      <c r="D103" s="41" t="s">
        <v>626</v>
      </c>
      <c r="E103" s="41" t="s">
        <v>627</v>
      </c>
      <c r="F103" s="41" t="s">
        <v>36</v>
      </c>
      <c r="G103" s="42" t="s">
        <v>628</v>
      </c>
      <c r="H103" s="43" t="s">
        <v>0</v>
      </c>
      <c r="I103" s="44" t="s">
        <v>104</v>
      </c>
      <c r="J103" s="45" t="s">
        <v>629</v>
      </c>
      <c r="K103" s="41">
        <v>89712</v>
      </c>
      <c r="L103" s="46" t="s">
        <v>155</v>
      </c>
      <c r="M103" s="79" t="s">
        <v>268</v>
      </c>
    </row>
    <row r="104" spans="1:14" x14ac:dyDescent="0.25">
      <c r="A104" s="39" t="s">
        <v>630</v>
      </c>
      <c r="B104" s="40" t="s">
        <v>631</v>
      </c>
      <c r="C104" s="41" t="s">
        <v>86</v>
      </c>
      <c r="D104" s="41" t="s">
        <v>111</v>
      </c>
      <c r="E104" s="41" t="s">
        <v>632</v>
      </c>
      <c r="F104" s="41" t="s">
        <v>36</v>
      </c>
      <c r="G104" s="42" t="s">
        <v>633</v>
      </c>
      <c r="H104" s="43" t="s">
        <v>0</v>
      </c>
      <c r="I104" s="44" t="s">
        <v>104</v>
      </c>
      <c r="J104" s="45" t="s">
        <v>633</v>
      </c>
      <c r="K104" s="41">
        <v>89784</v>
      </c>
      <c r="L104" s="46" t="s">
        <v>155</v>
      </c>
      <c r="M104" s="79" t="s">
        <v>268</v>
      </c>
    </row>
    <row r="105" spans="1:14" x14ac:dyDescent="0.25">
      <c r="A105" s="48" t="s">
        <v>634</v>
      </c>
      <c r="B105" s="49" t="s">
        <v>635</v>
      </c>
      <c r="C105" s="50" t="s">
        <v>0</v>
      </c>
      <c r="D105" s="50" t="s">
        <v>0</v>
      </c>
      <c r="E105" s="50" t="s">
        <v>0</v>
      </c>
      <c r="F105" s="50" t="s">
        <v>0</v>
      </c>
      <c r="G105" s="50" t="s">
        <v>0</v>
      </c>
      <c r="H105" s="50" t="s">
        <v>0</v>
      </c>
      <c r="I105" s="50" t="s">
        <v>0</v>
      </c>
      <c r="J105" s="50" t="s">
        <v>0</v>
      </c>
      <c r="K105" s="50" t="s">
        <v>0</v>
      </c>
      <c r="L105" s="51" t="s">
        <v>0</v>
      </c>
      <c r="M105" s="52" t="s">
        <v>0</v>
      </c>
    </row>
    <row r="106" spans="1:14" x14ac:dyDescent="0.25">
      <c r="A106" s="39" t="s">
        <v>636</v>
      </c>
      <c r="B106" s="40" t="s">
        <v>637</v>
      </c>
      <c r="C106" s="41" t="s">
        <v>86</v>
      </c>
      <c r="D106" s="41" t="s">
        <v>638</v>
      </c>
      <c r="E106" s="41" t="s">
        <v>639</v>
      </c>
      <c r="F106" s="41" t="s">
        <v>36</v>
      </c>
      <c r="G106" s="42" t="s">
        <v>640</v>
      </c>
      <c r="H106" s="43" t="s">
        <v>0</v>
      </c>
      <c r="I106" s="44" t="s">
        <v>104</v>
      </c>
      <c r="J106" s="45" t="s">
        <v>641</v>
      </c>
      <c r="K106" s="41">
        <v>89410</v>
      </c>
      <c r="L106" s="46" t="s">
        <v>155</v>
      </c>
      <c r="M106" s="79" t="s">
        <v>268</v>
      </c>
    </row>
    <row r="107" spans="1:14" ht="15.75" thickBot="1" x14ac:dyDescent="0.3">
      <c r="A107" s="39" t="s">
        <v>642</v>
      </c>
      <c r="B107" s="40" t="s">
        <v>643</v>
      </c>
      <c r="C107" s="41" t="s">
        <v>196</v>
      </c>
      <c r="D107" s="41" t="s">
        <v>644</v>
      </c>
      <c r="E107" s="41" t="s">
        <v>645</v>
      </c>
      <c r="F107" s="41" t="s">
        <v>36</v>
      </c>
      <c r="G107" s="42" t="s">
        <v>646</v>
      </c>
      <c r="H107" s="43" t="s">
        <v>0</v>
      </c>
      <c r="I107" s="44" t="s">
        <v>104</v>
      </c>
      <c r="J107" s="45" t="s">
        <v>647</v>
      </c>
      <c r="K107" s="41">
        <v>89402</v>
      </c>
      <c r="L107" s="46" t="s">
        <v>155</v>
      </c>
      <c r="M107" s="79" t="s">
        <v>268</v>
      </c>
    </row>
    <row r="108" spans="1:14" x14ac:dyDescent="0.25">
      <c r="A108" s="18">
        <v>12</v>
      </c>
      <c r="B108" s="19" t="s">
        <v>648</v>
      </c>
      <c r="C108" s="20" t="s">
        <v>0</v>
      </c>
      <c r="D108" s="20" t="s">
        <v>0</v>
      </c>
      <c r="E108" s="20" t="s">
        <v>0</v>
      </c>
      <c r="F108" s="20" t="s">
        <v>0</v>
      </c>
      <c r="G108" s="20" t="s">
        <v>0</v>
      </c>
      <c r="H108" s="19" t="s">
        <v>103</v>
      </c>
      <c r="I108" s="19" t="s">
        <v>104</v>
      </c>
      <c r="J108" s="21">
        <v>1036.9067433967512</v>
      </c>
      <c r="K108" s="20" t="s">
        <v>0</v>
      </c>
      <c r="L108" s="22" t="s">
        <v>0</v>
      </c>
      <c r="M108" s="23" t="s">
        <v>0</v>
      </c>
      <c r="N108" s="151">
        <f>J108*$O$11</f>
        <v>746.57285417277751</v>
      </c>
    </row>
    <row r="109" spans="1:14" x14ac:dyDescent="0.25">
      <c r="A109" s="39" t="s">
        <v>649</v>
      </c>
      <c r="B109" s="40" t="s">
        <v>650</v>
      </c>
      <c r="C109" s="41" t="s">
        <v>86</v>
      </c>
      <c r="D109" s="41" t="s">
        <v>638</v>
      </c>
      <c r="E109" s="41" t="s">
        <v>651</v>
      </c>
      <c r="F109" s="41" t="s">
        <v>36</v>
      </c>
      <c r="G109" s="42" t="s">
        <v>652</v>
      </c>
      <c r="H109" s="43" t="s">
        <v>0</v>
      </c>
      <c r="I109" s="44" t="s">
        <v>104</v>
      </c>
      <c r="J109" s="45" t="s">
        <v>653</v>
      </c>
      <c r="K109" s="41">
        <v>89748</v>
      </c>
      <c r="L109" s="46" t="s">
        <v>155</v>
      </c>
      <c r="M109" s="79" t="s">
        <v>268</v>
      </c>
    </row>
    <row r="110" spans="1:14" x14ac:dyDescent="0.25">
      <c r="A110" s="39" t="s">
        <v>654</v>
      </c>
      <c r="B110" s="40" t="s">
        <v>589</v>
      </c>
      <c r="C110" s="41" t="s">
        <v>86</v>
      </c>
      <c r="D110" s="41" t="s">
        <v>473</v>
      </c>
      <c r="E110" s="41" t="s">
        <v>590</v>
      </c>
      <c r="F110" s="41" t="s">
        <v>36</v>
      </c>
      <c r="G110" s="42" t="s">
        <v>591</v>
      </c>
      <c r="H110" s="43" t="s">
        <v>0</v>
      </c>
      <c r="I110" s="44" t="s">
        <v>104</v>
      </c>
      <c r="J110" s="45" t="s">
        <v>655</v>
      </c>
      <c r="K110" s="41">
        <v>89744</v>
      </c>
      <c r="L110" s="46" t="s">
        <v>155</v>
      </c>
      <c r="M110" s="79" t="s">
        <v>268</v>
      </c>
    </row>
    <row r="111" spans="1:14" ht="15.75" thickBot="1" x14ac:dyDescent="0.3">
      <c r="A111" s="24" t="s">
        <v>656</v>
      </c>
      <c r="B111" s="25" t="s">
        <v>613</v>
      </c>
      <c r="C111" s="26" t="s">
        <v>196</v>
      </c>
      <c r="D111" s="26" t="s">
        <v>657</v>
      </c>
      <c r="E111" s="26" t="s">
        <v>615</v>
      </c>
      <c r="F111" s="26" t="s">
        <v>36</v>
      </c>
      <c r="G111" s="27" t="s">
        <v>616</v>
      </c>
      <c r="H111" s="28" t="s">
        <v>0</v>
      </c>
      <c r="I111" s="29" t="s">
        <v>104</v>
      </c>
      <c r="J111" s="30" t="s">
        <v>658</v>
      </c>
      <c r="K111" s="26">
        <v>89714</v>
      </c>
      <c r="L111" s="31" t="s">
        <v>155</v>
      </c>
      <c r="M111" s="81" t="s">
        <v>193</v>
      </c>
    </row>
    <row r="112" spans="1:14" x14ac:dyDescent="0.25">
      <c r="A112" s="33">
        <v>13</v>
      </c>
      <c r="B112" s="34" t="s">
        <v>659</v>
      </c>
      <c r="C112" s="35" t="s">
        <v>0</v>
      </c>
      <c r="D112" s="35" t="s">
        <v>0</v>
      </c>
      <c r="E112" s="35" t="s">
        <v>0</v>
      </c>
      <c r="F112" s="35" t="s">
        <v>0</v>
      </c>
      <c r="G112" s="35" t="s">
        <v>0</v>
      </c>
      <c r="H112" s="34" t="s">
        <v>103</v>
      </c>
      <c r="I112" s="34" t="s">
        <v>104</v>
      </c>
      <c r="J112" s="36">
        <v>746.57285417277751</v>
      </c>
      <c r="K112" s="35" t="s">
        <v>0</v>
      </c>
      <c r="L112" s="37" t="s">
        <v>0</v>
      </c>
      <c r="M112" s="38" t="s">
        <v>0</v>
      </c>
      <c r="N112" s="151">
        <f>J112*$O$11</f>
        <v>537.53245423192379</v>
      </c>
    </row>
    <row r="113" spans="1:13" x14ac:dyDescent="0.25">
      <c r="A113" s="48" t="s">
        <v>660</v>
      </c>
      <c r="B113" s="49" t="s">
        <v>661</v>
      </c>
      <c r="C113" s="50" t="s">
        <v>0</v>
      </c>
      <c r="D113" s="50" t="s">
        <v>0</v>
      </c>
      <c r="E113" s="50" t="s">
        <v>0</v>
      </c>
      <c r="F113" s="50" t="s">
        <v>0</v>
      </c>
      <c r="G113" s="50" t="s">
        <v>0</v>
      </c>
      <c r="H113" s="50" t="s">
        <v>0</v>
      </c>
      <c r="I113" s="50" t="s">
        <v>0</v>
      </c>
      <c r="J113" s="50" t="s">
        <v>0</v>
      </c>
      <c r="K113" s="50" t="s">
        <v>0</v>
      </c>
      <c r="L113" s="51" t="s">
        <v>0</v>
      </c>
      <c r="M113" s="52" t="s">
        <v>0</v>
      </c>
    </row>
    <row r="114" spans="1:13" x14ac:dyDescent="0.25">
      <c r="A114" s="39" t="s">
        <v>662</v>
      </c>
      <c r="B114" s="40" t="s">
        <v>663</v>
      </c>
      <c r="C114" s="41" t="s">
        <v>86</v>
      </c>
      <c r="D114" s="41" t="s">
        <v>473</v>
      </c>
      <c r="E114" s="41" t="s">
        <v>664</v>
      </c>
      <c r="F114" s="41" t="s">
        <v>36</v>
      </c>
      <c r="G114" s="42" t="s">
        <v>665</v>
      </c>
      <c r="H114" s="43" t="s">
        <v>0</v>
      </c>
      <c r="I114" s="44" t="s">
        <v>104</v>
      </c>
      <c r="J114" s="45" t="s">
        <v>666</v>
      </c>
      <c r="K114" s="41">
        <v>89987</v>
      </c>
      <c r="L114" s="46" t="s">
        <v>155</v>
      </c>
      <c r="M114" s="79" t="s">
        <v>268</v>
      </c>
    </row>
    <row r="115" spans="1:13" x14ac:dyDescent="0.25">
      <c r="A115" s="39" t="s">
        <v>667</v>
      </c>
      <c r="B115" s="40" t="s">
        <v>668</v>
      </c>
      <c r="C115" s="41" t="s">
        <v>86</v>
      </c>
      <c r="D115" s="41" t="s">
        <v>111</v>
      </c>
      <c r="E115" s="41" t="s">
        <v>669</v>
      </c>
      <c r="F115" s="41" t="s">
        <v>36</v>
      </c>
      <c r="G115" s="42" t="s">
        <v>670</v>
      </c>
      <c r="H115" s="43" t="s">
        <v>0</v>
      </c>
      <c r="I115" s="44" t="s">
        <v>104</v>
      </c>
      <c r="J115" s="45" t="s">
        <v>670</v>
      </c>
      <c r="K115" s="41">
        <v>94492</v>
      </c>
      <c r="L115" s="46" t="s">
        <v>155</v>
      </c>
      <c r="M115" s="79" t="s">
        <v>268</v>
      </c>
    </row>
    <row r="116" spans="1:13" x14ac:dyDescent="0.25">
      <c r="A116" s="48" t="s">
        <v>671</v>
      </c>
      <c r="B116" s="49" t="s">
        <v>635</v>
      </c>
      <c r="C116" s="50" t="s">
        <v>0</v>
      </c>
      <c r="D116" s="50" t="s">
        <v>0</v>
      </c>
      <c r="E116" s="50" t="s">
        <v>0</v>
      </c>
      <c r="F116" s="50" t="s">
        <v>0</v>
      </c>
      <c r="G116" s="50" t="s">
        <v>0</v>
      </c>
      <c r="H116" s="50" t="s">
        <v>0</v>
      </c>
      <c r="I116" s="50" t="s">
        <v>0</v>
      </c>
      <c r="J116" s="50" t="s">
        <v>0</v>
      </c>
      <c r="K116" s="50" t="s">
        <v>0</v>
      </c>
      <c r="L116" s="51" t="s">
        <v>0</v>
      </c>
      <c r="M116" s="52" t="s">
        <v>0</v>
      </c>
    </row>
    <row r="117" spans="1:13" x14ac:dyDescent="0.25">
      <c r="A117" s="39" t="s">
        <v>672</v>
      </c>
      <c r="B117" s="40" t="s">
        <v>673</v>
      </c>
      <c r="C117" s="41" t="s">
        <v>86</v>
      </c>
      <c r="D117" s="41" t="s">
        <v>674</v>
      </c>
      <c r="E117" s="41" t="s">
        <v>675</v>
      </c>
      <c r="F117" s="41" t="s">
        <v>36</v>
      </c>
      <c r="G117" s="42" t="s">
        <v>676</v>
      </c>
      <c r="H117" s="43" t="s">
        <v>0</v>
      </c>
      <c r="I117" s="44" t="s">
        <v>104</v>
      </c>
      <c r="J117" s="45" t="s">
        <v>677</v>
      </c>
      <c r="K117" s="41">
        <v>89383</v>
      </c>
      <c r="L117" s="46" t="s">
        <v>155</v>
      </c>
      <c r="M117" s="79" t="s">
        <v>268</v>
      </c>
    </row>
    <row r="118" spans="1:13" x14ac:dyDescent="0.25">
      <c r="A118" s="39" t="s">
        <v>678</v>
      </c>
      <c r="B118" s="40" t="s">
        <v>679</v>
      </c>
      <c r="C118" s="41" t="s">
        <v>86</v>
      </c>
      <c r="D118" s="41" t="s">
        <v>111</v>
      </c>
      <c r="E118" s="41" t="s">
        <v>680</v>
      </c>
      <c r="F118" s="41" t="s">
        <v>36</v>
      </c>
      <c r="G118" s="42" t="s">
        <v>681</v>
      </c>
      <c r="H118" s="43" t="s">
        <v>0</v>
      </c>
      <c r="I118" s="44" t="s">
        <v>104</v>
      </c>
      <c r="J118" s="45" t="s">
        <v>681</v>
      </c>
      <c r="K118" s="41" t="s">
        <v>682</v>
      </c>
      <c r="L118" s="46" t="s">
        <v>119</v>
      </c>
      <c r="M118" s="79" t="s">
        <v>268</v>
      </c>
    </row>
    <row r="119" spans="1:13" x14ac:dyDescent="0.25">
      <c r="A119" s="39" t="s">
        <v>683</v>
      </c>
      <c r="B119" s="40" t="s">
        <v>684</v>
      </c>
      <c r="C119" s="41" t="s">
        <v>86</v>
      </c>
      <c r="D119" s="41" t="s">
        <v>111</v>
      </c>
      <c r="E119" s="41" t="s">
        <v>685</v>
      </c>
      <c r="F119" s="41" t="s">
        <v>36</v>
      </c>
      <c r="G119" s="42" t="s">
        <v>686</v>
      </c>
      <c r="H119" s="43" t="s">
        <v>0</v>
      </c>
      <c r="I119" s="44" t="s">
        <v>104</v>
      </c>
      <c r="J119" s="45" t="s">
        <v>686</v>
      </c>
      <c r="K119" s="41">
        <v>89503</v>
      </c>
      <c r="L119" s="46" t="s">
        <v>155</v>
      </c>
      <c r="M119" s="79" t="s">
        <v>268</v>
      </c>
    </row>
    <row r="120" spans="1:13" x14ac:dyDescent="0.25">
      <c r="A120" s="39" t="s">
        <v>687</v>
      </c>
      <c r="B120" s="40" t="s">
        <v>688</v>
      </c>
      <c r="C120" s="41" t="s">
        <v>86</v>
      </c>
      <c r="D120" s="41" t="s">
        <v>111</v>
      </c>
      <c r="E120" s="41" t="s">
        <v>689</v>
      </c>
      <c r="F120" s="41" t="s">
        <v>36</v>
      </c>
      <c r="G120" s="42" t="s">
        <v>690</v>
      </c>
      <c r="H120" s="43" t="s">
        <v>0</v>
      </c>
      <c r="I120" s="44" t="s">
        <v>104</v>
      </c>
      <c r="J120" s="45" t="s">
        <v>690</v>
      </c>
      <c r="K120" s="41">
        <v>89362</v>
      </c>
      <c r="L120" s="46" t="s">
        <v>155</v>
      </c>
      <c r="M120" s="79" t="s">
        <v>268</v>
      </c>
    </row>
    <row r="121" spans="1:13" x14ac:dyDescent="0.25">
      <c r="A121" s="39" t="s">
        <v>691</v>
      </c>
      <c r="B121" s="40" t="s">
        <v>692</v>
      </c>
      <c r="C121" s="41" t="s">
        <v>86</v>
      </c>
      <c r="D121" s="41" t="s">
        <v>111</v>
      </c>
      <c r="E121" s="41" t="s">
        <v>693</v>
      </c>
      <c r="F121" s="41" t="s">
        <v>36</v>
      </c>
      <c r="G121" s="42" t="s">
        <v>694</v>
      </c>
      <c r="H121" s="43" t="s">
        <v>0</v>
      </c>
      <c r="I121" s="44" t="s">
        <v>104</v>
      </c>
      <c r="J121" s="45" t="s">
        <v>694</v>
      </c>
      <c r="K121" s="41" t="s">
        <v>695</v>
      </c>
      <c r="L121" s="46" t="s">
        <v>119</v>
      </c>
      <c r="M121" s="79" t="s">
        <v>268</v>
      </c>
    </row>
    <row r="122" spans="1:13" x14ac:dyDescent="0.25">
      <c r="A122" s="39" t="s">
        <v>696</v>
      </c>
      <c r="B122" s="40" t="s">
        <v>643</v>
      </c>
      <c r="C122" s="41" t="s">
        <v>196</v>
      </c>
      <c r="D122" s="41" t="s">
        <v>638</v>
      </c>
      <c r="E122" s="41" t="s">
        <v>697</v>
      </c>
      <c r="F122" s="41" t="s">
        <v>36</v>
      </c>
      <c r="G122" s="42" t="s">
        <v>698</v>
      </c>
      <c r="H122" s="43" t="s">
        <v>0</v>
      </c>
      <c r="I122" s="44" t="s">
        <v>104</v>
      </c>
      <c r="J122" s="45" t="s">
        <v>699</v>
      </c>
      <c r="K122" s="41">
        <v>89356</v>
      </c>
      <c r="L122" s="46" t="s">
        <v>155</v>
      </c>
      <c r="M122" s="79" t="s">
        <v>268</v>
      </c>
    </row>
    <row r="123" spans="1:13" x14ac:dyDescent="0.25">
      <c r="A123" s="39" t="s">
        <v>700</v>
      </c>
      <c r="B123" s="40" t="s">
        <v>701</v>
      </c>
      <c r="C123" s="41" t="s">
        <v>196</v>
      </c>
      <c r="D123" s="41" t="s">
        <v>356</v>
      </c>
      <c r="E123" s="41" t="s">
        <v>702</v>
      </c>
      <c r="F123" s="41" t="s">
        <v>36</v>
      </c>
      <c r="G123" s="42" t="s">
        <v>703</v>
      </c>
      <c r="H123" s="43" t="s">
        <v>0</v>
      </c>
      <c r="I123" s="44" t="s">
        <v>104</v>
      </c>
      <c r="J123" s="45" t="s">
        <v>704</v>
      </c>
      <c r="K123" s="41">
        <v>89449</v>
      </c>
      <c r="L123" s="46" t="s">
        <v>155</v>
      </c>
      <c r="M123" s="79" t="s">
        <v>268</v>
      </c>
    </row>
    <row r="124" spans="1:13" x14ac:dyDescent="0.25">
      <c r="A124" s="39" t="s">
        <v>705</v>
      </c>
      <c r="B124" s="40" t="s">
        <v>706</v>
      </c>
      <c r="C124" s="41" t="s">
        <v>86</v>
      </c>
      <c r="D124" s="41" t="s">
        <v>111</v>
      </c>
      <c r="E124" s="41" t="s">
        <v>707</v>
      </c>
      <c r="F124" s="41" t="s">
        <v>36</v>
      </c>
      <c r="G124" s="42" t="s">
        <v>708</v>
      </c>
      <c r="H124" s="43" t="s">
        <v>0</v>
      </c>
      <c r="I124" s="44" t="s">
        <v>104</v>
      </c>
      <c r="J124" s="45" t="s">
        <v>708</v>
      </c>
      <c r="K124" s="41">
        <v>89395</v>
      </c>
      <c r="L124" s="46" t="s">
        <v>155</v>
      </c>
      <c r="M124" s="79" t="s">
        <v>268</v>
      </c>
    </row>
    <row r="125" spans="1:13" x14ac:dyDescent="0.25">
      <c r="A125" s="39" t="s">
        <v>709</v>
      </c>
      <c r="B125" s="40" t="s">
        <v>710</v>
      </c>
      <c r="C125" s="41" t="s">
        <v>86</v>
      </c>
      <c r="D125" s="41" t="s">
        <v>111</v>
      </c>
      <c r="E125" s="41" t="s">
        <v>711</v>
      </c>
      <c r="F125" s="41" t="s">
        <v>36</v>
      </c>
      <c r="G125" s="42" t="s">
        <v>712</v>
      </c>
      <c r="H125" s="43" t="s">
        <v>0</v>
      </c>
      <c r="I125" s="44" t="s">
        <v>104</v>
      </c>
      <c r="J125" s="45" t="s">
        <v>712</v>
      </c>
      <c r="K125" s="41">
        <v>89627</v>
      </c>
      <c r="L125" s="46" t="s">
        <v>155</v>
      </c>
      <c r="M125" s="79" t="s">
        <v>268</v>
      </c>
    </row>
    <row r="126" spans="1:13" x14ac:dyDescent="0.25">
      <c r="A126" s="48" t="s">
        <v>713</v>
      </c>
      <c r="B126" s="49" t="s">
        <v>714</v>
      </c>
      <c r="C126" s="50" t="s">
        <v>0</v>
      </c>
      <c r="D126" s="50" t="s">
        <v>0</v>
      </c>
      <c r="E126" s="50" t="s">
        <v>0</v>
      </c>
      <c r="F126" s="50" t="s">
        <v>0</v>
      </c>
      <c r="G126" s="50" t="s">
        <v>0</v>
      </c>
      <c r="H126" s="50" t="s">
        <v>0</v>
      </c>
      <c r="I126" s="50" t="s">
        <v>0</v>
      </c>
      <c r="J126" s="50" t="s">
        <v>0</v>
      </c>
      <c r="K126" s="50" t="s">
        <v>0</v>
      </c>
      <c r="L126" s="51" t="s">
        <v>0</v>
      </c>
      <c r="M126" s="52" t="s">
        <v>0</v>
      </c>
    </row>
    <row r="127" spans="1:13" ht="16.5" x14ac:dyDescent="0.25">
      <c r="A127" s="53" t="s">
        <v>715</v>
      </c>
      <c r="B127" s="54" t="s">
        <v>716</v>
      </c>
      <c r="C127" s="55" t="s">
        <v>86</v>
      </c>
      <c r="D127" s="55" t="s">
        <v>436</v>
      </c>
      <c r="E127" s="55" t="s">
        <v>717</v>
      </c>
      <c r="F127" s="55" t="s">
        <v>36</v>
      </c>
      <c r="G127" s="56" t="s">
        <v>718</v>
      </c>
      <c r="H127" s="57" t="s">
        <v>0</v>
      </c>
      <c r="I127" s="58" t="s">
        <v>104</v>
      </c>
      <c r="J127" s="59" t="s">
        <v>719</v>
      </c>
      <c r="K127" s="55">
        <v>90373</v>
      </c>
      <c r="L127" s="60" t="s">
        <v>155</v>
      </c>
      <c r="M127" s="65" t="s">
        <v>268</v>
      </c>
    </row>
    <row r="128" spans="1:13" x14ac:dyDescent="0.25">
      <c r="A128" s="48" t="s">
        <v>720</v>
      </c>
      <c r="B128" s="49" t="s">
        <v>721</v>
      </c>
      <c r="C128" s="50" t="s">
        <v>0</v>
      </c>
      <c r="D128" s="50" t="s">
        <v>0</v>
      </c>
      <c r="E128" s="50" t="s">
        <v>0</v>
      </c>
      <c r="F128" s="50" t="s">
        <v>0</v>
      </c>
      <c r="G128" s="50" t="s">
        <v>0</v>
      </c>
      <c r="H128" s="50" t="s">
        <v>0</v>
      </c>
      <c r="I128" s="50" t="s">
        <v>0</v>
      </c>
      <c r="J128" s="50" t="s">
        <v>0</v>
      </c>
      <c r="K128" s="50" t="s">
        <v>0</v>
      </c>
      <c r="L128" s="51" t="s">
        <v>0</v>
      </c>
      <c r="M128" s="52" t="s">
        <v>0</v>
      </c>
    </row>
    <row r="129" spans="1:14" ht="15.75" thickBot="1" x14ac:dyDescent="0.3">
      <c r="A129" s="24" t="s">
        <v>722</v>
      </c>
      <c r="B129" s="25" t="s">
        <v>723</v>
      </c>
      <c r="C129" s="26" t="s">
        <v>86</v>
      </c>
      <c r="D129" s="26" t="s">
        <v>111</v>
      </c>
      <c r="E129" s="26" t="s">
        <v>724</v>
      </c>
      <c r="F129" s="26" t="s">
        <v>36</v>
      </c>
      <c r="G129" s="27" t="s">
        <v>725</v>
      </c>
      <c r="H129" s="28" t="s">
        <v>0</v>
      </c>
      <c r="I129" s="29" t="s">
        <v>104</v>
      </c>
      <c r="J129" s="30" t="s">
        <v>725</v>
      </c>
      <c r="K129" s="26" t="s">
        <v>726</v>
      </c>
      <c r="L129" s="31" t="s">
        <v>119</v>
      </c>
      <c r="M129" s="64" t="s">
        <v>268</v>
      </c>
    </row>
    <row r="130" spans="1:14" x14ac:dyDescent="0.25">
      <c r="A130" s="33">
        <v>14</v>
      </c>
      <c r="B130" s="34" t="s">
        <v>727</v>
      </c>
      <c r="C130" s="35" t="s">
        <v>0</v>
      </c>
      <c r="D130" s="35" t="s">
        <v>0</v>
      </c>
      <c r="E130" s="35" t="s">
        <v>0</v>
      </c>
      <c r="F130" s="35" t="s">
        <v>0</v>
      </c>
      <c r="G130" s="35" t="s">
        <v>0</v>
      </c>
      <c r="H130" s="34" t="s">
        <v>103</v>
      </c>
      <c r="I130" s="34" t="s">
        <v>104</v>
      </c>
      <c r="J130" s="36">
        <v>537.53245423192379</v>
      </c>
      <c r="K130" s="35" t="s">
        <v>0</v>
      </c>
      <c r="L130" s="37" t="s">
        <v>0</v>
      </c>
      <c r="M130" s="38" t="s">
        <v>0</v>
      </c>
      <c r="N130" s="151">
        <f>J130*$O$11</f>
        <v>387.02336649080246</v>
      </c>
    </row>
    <row r="131" spans="1:14" x14ac:dyDescent="0.25">
      <c r="A131" s="48" t="s">
        <v>728</v>
      </c>
      <c r="B131" s="49" t="s">
        <v>729</v>
      </c>
      <c r="C131" s="50" t="s">
        <v>0</v>
      </c>
      <c r="D131" s="50" t="s">
        <v>0</v>
      </c>
      <c r="E131" s="50" t="s">
        <v>0</v>
      </c>
      <c r="F131" s="50" t="s">
        <v>0</v>
      </c>
      <c r="G131" s="50" t="s">
        <v>0</v>
      </c>
      <c r="H131" s="50" t="s">
        <v>0</v>
      </c>
      <c r="I131" s="50" t="s">
        <v>0</v>
      </c>
      <c r="J131" s="50" t="s">
        <v>0</v>
      </c>
      <c r="K131" s="50" t="s">
        <v>0</v>
      </c>
      <c r="L131" s="51" t="s">
        <v>0</v>
      </c>
      <c r="M131" s="52" t="s">
        <v>0</v>
      </c>
    </row>
    <row r="132" spans="1:14" x14ac:dyDescent="0.25">
      <c r="A132" s="39" t="s">
        <v>730</v>
      </c>
      <c r="B132" s="40" t="s">
        <v>731</v>
      </c>
      <c r="C132" s="41" t="s">
        <v>196</v>
      </c>
      <c r="D132" s="41" t="s">
        <v>732</v>
      </c>
      <c r="E132" s="41" t="s">
        <v>733</v>
      </c>
      <c r="F132" s="41" t="s">
        <v>36</v>
      </c>
      <c r="G132" s="42" t="s">
        <v>734</v>
      </c>
      <c r="H132" s="43" t="s">
        <v>0</v>
      </c>
      <c r="I132" s="44" t="s">
        <v>104</v>
      </c>
      <c r="J132" s="45" t="s">
        <v>735</v>
      </c>
      <c r="K132" s="41">
        <v>91872</v>
      </c>
      <c r="L132" s="46" t="s">
        <v>155</v>
      </c>
      <c r="M132" s="79" t="s">
        <v>268</v>
      </c>
    </row>
    <row r="133" spans="1:14" x14ac:dyDescent="0.25">
      <c r="A133" s="48" t="s">
        <v>736</v>
      </c>
      <c r="B133" s="49" t="s">
        <v>737</v>
      </c>
      <c r="C133" s="50" t="s">
        <v>0</v>
      </c>
      <c r="D133" s="50" t="s">
        <v>0</v>
      </c>
      <c r="E133" s="50" t="s">
        <v>0</v>
      </c>
      <c r="F133" s="50" t="s">
        <v>0</v>
      </c>
      <c r="G133" s="50" t="s">
        <v>0</v>
      </c>
      <c r="H133" s="50" t="s">
        <v>0</v>
      </c>
      <c r="I133" s="50" t="s">
        <v>0</v>
      </c>
      <c r="J133" s="50" t="s">
        <v>0</v>
      </c>
      <c r="K133" s="50" t="s">
        <v>0</v>
      </c>
      <c r="L133" s="51" t="s">
        <v>0</v>
      </c>
      <c r="M133" s="52" t="s">
        <v>0</v>
      </c>
    </row>
    <row r="134" spans="1:14" x14ac:dyDescent="0.25">
      <c r="A134" s="39" t="s">
        <v>738</v>
      </c>
      <c r="B134" s="40" t="s">
        <v>739</v>
      </c>
      <c r="C134" s="41" t="s">
        <v>196</v>
      </c>
      <c r="D134" s="41" t="s">
        <v>740</v>
      </c>
      <c r="E134" s="41" t="s">
        <v>741</v>
      </c>
      <c r="F134" s="41" t="s">
        <v>36</v>
      </c>
      <c r="G134" s="42" t="s">
        <v>742</v>
      </c>
      <c r="H134" s="43" t="s">
        <v>0</v>
      </c>
      <c r="I134" s="44" t="s">
        <v>104</v>
      </c>
      <c r="J134" s="45" t="s">
        <v>743</v>
      </c>
      <c r="K134" s="41">
        <v>91931</v>
      </c>
      <c r="L134" s="46" t="s">
        <v>155</v>
      </c>
      <c r="M134" s="80" t="s">
        <v>193</v>
      </c>
    </row>
    <row r="135" spans="1:14" x14ac:dyDescent="0.25">
      <c r="A135" s="48" t="s">
        <v>744</v>
      </c>
      <c r="B135" s="49" t="s">
        <v>745</v>
      </c>
      <c r="C135" s="50" t="s">
        <v>0</v>
      </c>
      <c r="D135" s="50" t="s">
        <v>0</v>
      </c>
      <c r="E135" s="50" t="s">
        <v>0</v>
      </c>
      <c r="F135" s="50" t="s">
        <v>0</v>
      </c>
      <c r="G135" s="50" t="s">
        <v>0</v>
      </c>
      <c r="H135" s="50" t="s">
        <v>0</v>
      </c>
      <c r="I135" s="50" t="s">
        <v>0</v>
      </c>
      <c r="J135" s="50" t="s">
        <v>0</v>
      </c>
      <c r="K135" s="50" t="s">
        <v>0</v>
      </c>
      <c r="L135" s="51" t="s">
        <v>0</v>
      </c>
      <c r="M135" s="52" t="s">
        <v>0</v>
      </c>
    </row>
    <row r="136" spans="1:14" ht="26.25" x14ac:dyDescent="0.25">
      <c r="A136" s="53" t="s">
        <v>746</v>
      </c>
      <c r="B136" s="76" t="s">
        <v>747</v>
      </c>
      <c r="C136" s="55" t="s">
        <v>86</v>
      </c>
      <c r="D136" s="55" t="s">
        <v>111</v>
      </c>
      <c r="E136" s="55" t="s">
        <v>748</v>
      </c>
      <c r="F136" s="55" t="s">
        <v>36</v>
      </c>
      <c r="G136" s="56" t="s">
        <v>749</v>
      </c>
      <c r="H136" s="57" t="s">
        <v>0</v>
      </c>
      <c r="I136" s="58" t="s">
        <v>104</v>
      </c>
      <c r="J136" s="59" t="s">
        <v>749</v>
      </c>
      <c r="K136" s="55">
        <v>101883</v>
      </c>
      <c r="L136" s="60" t="s">
        <v>155</v>
      </c>
      <c r="M136" s="61" t="s">
        <v>193</v>
      </c>
    </row>
    <row r="137" spans="1:14" x14ac:dyDescent="0.25">
      <c r="A137" s="48" t="s">
        <v>750</v>
      </c>
      <c r="B137" s="49" t="s">
        <v>751</v>
      </c>
      <c r="C137" s="50" t="s">
        <v>0</v>
      </c>
      <c r="D137" s="50" t="s">
        <v>0</v>
      </c>
      <c r="E137" s="50" t="s">
        <v>0</v>
      </c>
      <c r="F137" s="50" t="s">
        <v>0</v>
      </c>
      <c r="G137" s="50" t="s">
        <v>0</v>
      </c>
      <c r="H137" s="50" t="s">
        <v>0</v>
      </c>
      <c r="I137" s="50" t="s">
        <v>0</v>
      </c>
      <c r="J137" s="50" t="s">
        <v>0</v>
      </c>
      <c r="K137" s="50" t="s">
        <v>0</v>
      </c>
      <c r="L137" s="51" t="s">
        <v>0</v>
      </c>
      <c r="M137" s="52" t="s">
        <v>0</v>
      </c>
    </row>
    <row r="138" spans="1:14" x14ac:dyDescent="0.25">
      <c r="A138" s="39" t="s">
        <v>752</v>
      </c>
      <c r="B138" s="40" t="s">
        <v>753</v>
      </c>
      <c r="C138" s="41" t="s">
        <v>86</v>
      </c>
      <c r="D138" s="41" t="s">
        <v>111</v>
      </c>
      <c r="E138" s="41" t="s">
        <v>754</v>
      </c>
      <c r="F138" s="41" t="s">
        <v>36</v>
      </c>
      <c r="G138" s="42" t="s">
        <v>755</v>
      </c>
      <c r="H138" s="43" t="s">
        <v>0</v>
      </c>
      <c r="I138" s="44" t="s">
        <v>104</v>
      </c>
      <c r="J138" s="45" t="s">
        <v>755</v>
      </c>
      <c r="K138" s="41">
        <v>93653</v>
      </c>
      <c r="L138" s="46" t="s">
        <v>155</v>
      </c>
      <c r="M138" s="79" t="s">
        <v>268</v>
      </c>
    </row>
    <row r="139" spans="1:14" x14ac:dyDescent="0.25">
      <c r="A139" s="39" t="s">
        <v>756</v>
      </c>
      <c r="B139" s="40" t="s">
        <v>757</v>
      </c>
      <c r="C139" s="41" t="s">
        <v>86</v>
      </c>
      <c r="D139" s="41" t="s">
        <v>436</v>
      </c>
      <c r="E139" s="41" t="s">
        <v>758</v>
      </c>
      <c r="F139" s="41" t="s">
        <v>36</v>
      </c>
      <c r="G139" s="42" t="s">
        <v>759</v>
      </c>
      <c r="H139" s="43" t="s">
        <v>0</v>
      </c>
      <c r="I139" s="44" t="s">
        <v>104</v>
      </c>
      <c r="J139" s="45" t="s">
        <v>760</v>
      </c>
      <c r="K139" s="41">
        <v>93654</v>
      </c>
      <c r="L139" s="46" t="s">
        <v>155</v>
      </c>
      <c r="M139" s="79" t="s">
        <v>268</v>
      </c>
    </row>
    <row r="140" spans="1:14" x14ac:dyDescent="0.25">
      <c r="A140" s="39" t="s">
        <v>761</v>
      </c>
      <c r="B140" s="40" t="s">
        <v>762</v>
      </c>
      <c r="C140" s="41" t="s">
        <v>86</v>
      </c>
      <c r="D140" s="41" t="s">
        <v>111</v>
      </c>
      <c r="E140" s="41" t="s">
        <v>763</v>
      </c>
      <c r="F140" s="41" t="s">
        <v>36</v>
      </c>
      <c r="G140" s="42" t="s">
        <v>764</v>
      </c>
      <c r="H140" s="43" t="s">
        <v>0</v>
      </c>
      <c r="I140" s="44" t="s">
        <v>104</v>
      </c>
      <c r="J140" s="45" t="s">
        <v>764</v>
      </c>
      <c r="K140" s="41">
        <v>93656</v>
      </c>
      <c r="L140" s="46" t="s">
        <v>155</v>
      </c>
      <c r="M140" s="79" t="s">
        <v>268</v>
      </c>
    </row>
    <row r="141" spans="1:14" x14ac:dyDescent="0.25">
      <c r="A141" s="39" t="s">
        <v>765</v>
      </c>
      <c r="B141" s="40" t="s">
        <v>766</v>
      </c>
      <c r="C141" s="41" t="s">
        <v>86</v>
      </c>
      <c r="D141" s="41" t="s">
        <v>111</v>
      </c>
      <c r="E141" s="41" t="s">
        <v>767</v>
      </c>
      <c r="F141" s="41" t="s">
        <v>36</v>
      </c>
      <c r="G141" s="42" t="s">
        <v>768</v>
      </c>
      <c r="H141" s="43" t="s">
        <v>0</v>
      </c>
      <c r="I141" s="44" t="s">
        <v>104</v>
      </c>
      <c r="J141" s="45" t="s">
        <v>768</v>
      </c>
      <c r="K141" s="41">
        <v>93657</v>
      </c>
      <c r="L141" s="46" t="s">
        <v>155</v>
      </c>
      <c r="M141" s="79" t="s">
        <v>268</v>
      </c>
    </row>
    <row r="142" spans="1:14" x14ac:dyDescent="0.25">
      <c r="A142" s="39" t="s">
        <v>769</v>
      </c>
      <c r="B142" s="40" t="s">
        <v>770</v>
      </c>
      <c r="C142" s="41" t="s">
        <v>86</v>
      </c>
      <c r="D142" s="41" t="s">
        <v>473</v>
      </c>
      <c r="E142" s="41" t="s">
        <v>771</v>
      </c>
      <c r="F142" s="41" t="s">
        <v>36</v>
      </c>
      <c r="G142" s="42" t="s">
        <v>772</v>
      </c>
      <c r="H142" s="43" t="s">
        <v>0</v>
      </c>
      <c r="I142" s="44" t="s">
        <v>104</v>
      </c>
      <c r="J142" s="45" t="s">
        <v>773</v>
      </c>
      <c r="K142" s="41" t="s">
        <v>774</v>
      </c>
      <c r="L142" s="46" t="s">
        <v>119</v>
      </c>
      <c r="M142" s="79" t="s">
        <v>268</v>
      </c>
    </row>
    <row r="143" spans="1:14" x14ac:dyDescent="0.25">
      <c r="A143" s="48" t="s">
        <v>775</v>
      </c>
      <c r="B143" s="49" t="s">
        <v>776</v>
      </c>
      <c r="C143" s="50" t="s">
        <v>0</v>
      </c>
      <c r="D143" s="50" t="s">
        <v>0</v>
      </c>
      <c r="E143" s="50" t="s">
        <v>0</v>
      </c>
      <c r="F143" s="50" t="s">
        <v>0</v>
      </c>
      <c r="G143" s="50" t="s">
        <v>0</v>
      </c>
      <c r="H143" s="50" t="s">
        <v>0</v>
      </c>
      <c r="I143" s="50" t="s">
        <v>0</v>
      </c>
      <c r="J143" s="50" t="s">
        <v>0</v>
      </c>
      <c r="K143" s="50" t="s">
        <v>0</v>
      </c>
      <c r="L143" s="51" t="s">
        <v>0</v>
      </c>
      <c r="M143" s="52" t="s">
        <v>0</v>
      </c>
    </row>
    <row r="144" spans="1:14" ht="16.5" x14ac:dyDescent="0.25">
      <c r="A144" s="53" t="s">
        <v>777</v>
      </c>
      <c r="B144" s="54" t="s">
        <v>778</v>
      </c>
      <c r="C144" s="55" t="s">
        <v>86</v>
      </c>
      <c r="D144" s="55" t="s">
        <v>779</v>
      </c>
      <c r="E144" s="55" t="s">
        <v>780</v>
      </c>
      <c r="F144" s="55" t="s">
        <v>36</v>
      </c>
      <c r="G144" s="56" t="s">
        <v>781</v>
      </c>
      <c r="H144" s="57" t="s">
        <v>0</v>
      </c>
      <c r="I144" s="58" t="s">
        <v>104</v>
      </c>
      <c r="J144" s="59" t="s">
        <v>782</v>
      </c>
      <c r="K144" s="55" t="s">
        <v>783</v>
      </c>
      <c r="L144" s="60" t="s">
        <v>119</v>
      </c>
      <c r="M144" s="63" t="s">
        <v>120</v>
      </c>
    </row>
    <row r="145" spans="1:14" ht="26.25" x14ac:dyDescent="0.25">
      <c r="A145" s="53" t="s">
        <v>784</v>
      </c>
      <c r="B145" s="76" t="s">
        <v>785</v>
      </c>
      <c r="C145" s="55" t="s">
        <v>86</v>
      </c>
      <c r="D145" s="55" t="s">
        <v>111</v>
      </c>
      <c r="E145" s="55" t="s">
        <v>786</v>
      </c>
      <c r="F145" s="55" t="s">
        <v>36</v>
      </c>
      <c r="G145" s="56" t="s">
        <v>787</v>
      </c>
      <c r="H145" s="57" t="s">
        <v>0</v>
      </c>
      <c r="I145" s="58" t="s">
        <v>104</v>
      </c>
      <c r="J145" s="59" t="s">
        <v>787</v>
      </c>
      <c r="K145" s="55" t="s">
        <v>788</v>
      </c>
      <c r="L145" s="60" t="s">
        <v>119</v>
      </c>
      <c r="M145" s="65" t="s">
        <v>268</v>
      </c>
    </row>
    <row r="146" spans="1:14" x14ac:dyDescent="0.25">
      <c r="A146" s="48" t="s">
        <v>789</v>
      </c>
      <c r="B146" s="49" t="s">
        <v>790</v>
      </c>
      <c r="C146" s="50" t="s">
        <v>0</v>
      </c>
      <c r="D146" s="50" t="s">
        <v>0</v>
      </c>
      <c r="E146" s="50" t="s">
        <v>0</v>
      </c>
      <c r="F146" s="50" t="s">
        <v>0</v>
      </c>
      <c r="G146" s="50" t="s">
        <v>0</v>
      </c>
      <c r="H146" s="50" t="s">
        <v>0</v>
      </c>
      <c r="I146" s="50" t="s">
        <v>0</v>
      </c>
      <c r="J146" s="50" t="s">
        <v>0</v>
      </c>
      <c r="K146" s="51" t="s">
        <v>0</v>
      </c>
      <c r="L146" s="82" t="s">
        <v>0</v>
      </c>
      <c r="M146" s="51" t="s">
        <v>0</v>
      </c>
    </row>
    <row r="147" spans="1:14" x14ac:dyDescent="0.25">
      <c r="A147" s="53" t="s">
        <v>791</v>
      </c>
      <c r="B147" s="62" t="s">
        <v>792</v>
      </c>
      <c r="C147" s="55" t="s">
        <v>86</v>
      </c>
      <c r="D147" s="55" t="s">
        <v>741</v>
      </c>
      <c r="E147" s="55" t="s">
        <v>793</v>
      </c>
      <c r="F147" s="55" t="s">
        <v>36</v>
      </c>
      <c r="G147" s="55" t="s">
        <v>794</v>
      </c>
      <c r="H147" s="58" t="s">
        <v>104</v>
      </c>
      <c r="I147" s="59" t="s">
        <v>795</v>
      </c>
      <c r="J147" s="55" t="s">
        <v>796</v>
      </c>
      <c r="K147" s="60" t="s">
        <v>119</v>
      </c>
      <c r="L147" s="174" t="s">
        <v>193</v>
      </c>
      <c r="M147" s="156" t="s">
        <v>0</v>
      </c>
    </row>
    <row r="148" spans="1:14" ht="16.5" x14ac:dyDescent="0.25">
      <c r="A148" s="53" t="s">
        <v>797</v>
      </c>
      <c r="B148" s="54" t="s">
        <v>798</v>
      </c>
      <c r="C148" s="55" t="s">
        <v>86</v>
      </c>
      <c r="D148" s="55" t="s">
        <v>799</v>
      </c>
      <c r="E148" s="55" t="s">
        <v>800</v>
      </c>
      <c r="F148" s="55" t="s">
        <v>36</v>
      </c>
      <c r="G148" s="55" t="s">
        <v>801</v>
      </c>
      <c r="H148" s="58" t="s">
        <v>104</v>
      </c>
      <c r="I148" s="59" t="s">
        <v>802</v>
      </c>
      <c r="J148" s="55" t="s">
        <v>803</v>
      </c>
      <c r="K148" s="60" t="s">
        <v>119</v>
      </c>
      <c r="L148" s="166" t="s">
        <v>120</v>
      </c>
      <c r="M148" s="161" t="s">
        <v>0</v>
      </c>
    </row>
    <row r="149" spans="1:14" ht="16.5" x14ac:dyDescent="0.25">
      <c r="A149" s="53" t="s">
        <v>804</v>
      </c>
      <c r="B149" s="54" t="s">
        <v>805</v>
      </c>
      <c r="C149" s="55" t="s">
        <v>86</v>
      </c>
      <c r="D149" s="55" t="s">
        <v>111</v>
      </c>
      <c r="E149" s="55" t="s">
        <v>806</v>
      </c>
      <c r="F149" s="55" t="s">
        <v>36</v>
      </c>
      <c r="G149" s="55" t="s">
        <v>807</v>
      </c>
      <c r="H149" s="58" t="s">
        <v>104</v>
      </c>
      <c r="I149" s="59" t="s">
        <v>807</v>
      </c>
      <c r="J149" s="55" t="s">
        <v>808</v>
      </c>
      <c r="K149" s="60" t="s">
        <v>119</v>
      </c>
      <c r="L149" s="167" t="s">
        <v>268</v>
      </c>
      <c r="M149" s="161" t="s">
        <v>0</v>
      </c>
    </row>
    <row r="150" spans="1:14" ht="16.5" x14ac:dyDescent="0.25">
      <c r="A150" s="53" t="s">
        <v>809</v>
      </c>
      <c r="B150" s="54" t="s">
        <v>810</v>
      </c>
      <c r="C150" s="55" t="s">
        <v>86</v>
      </c>
      <c r="D150" s="55" t="s">
        <v>111</v>
      </c>
      <c r="E150" s="55" t="s">
        <v>811</v>
      </c>
      <c r="F150" s="55" t="s">
        <v>36</v>
      </c>
      <c r="G150" s="55" t="s">
        <v>812</v>
      </c>
      <c r="H150" s="58" t="s">
        <v>104</v>
      </c>
      <c r="I150" s="59" t="s">
        <v>812</v>
      </c>
      <c r="J150" s="55" t="s">
        <v>813</v>
      </c>
      <c r="K150" s="60" t="s">
        <v>119</v>
      </c>
      <c r="L150" s="167" t="s">
        <v>268</v>
      </c>
      <c r="M150" s="161" t="s">
        <v>0</v>
      </c>
    </row>
    <row r="151" spans="1:14" x14ac:dyDescent="0.25">
      <c r="A151" s="164" t="s">
        <v>814</v>
      </c>
      <c r="B151" s="165" t="s">
        <v>0</v>
      </c>
      <c r="C151" s="50" t="s">
        <v>0</v>
      </c>
      <c r="D151" s="50" t="s">
        <v>0</v>
      </c>
      <c r="E151" s="50" t="s">
        <v>0</v>
      </c>
      <c r="F151" s="50" t="s">
        <v>0</v>
      </c>
      <c r="G151" s="50" t="s">
        <v>0</v>
      </c>
      <c r="H151" s="50" t="s">
        <v>0</v>
      </c>
      <c r="I151" s="50" t="s">
        <v>0</v>
      </c>
      <c r="J151" s="50" t="s">
        <v>0</v>
      </c>
      <c r="K151" s="51" t="s">
        <v>0</v>
      </c>
      <c r="L151" s="82" t="s">
        <v>0</v>
      </c>
      <c r="M151" s="51" t="s">
        <v>0</v>
      </c>
    </row>
    <row r="152" spans="1:14" x14ac:dyDescent="0.25">
      <c r="A152" s="39" t="s">
        <v>815</v>
      </c>
      <c r="B152" s="40" t="s">
        <v>816</v>
      </c>
      <c r="C152" s="41" t="s">
        <v>196</v>
      </c>
      <c r="D152" s="41" t="s">
        <v>185</v>
      </c>
      <c r="E152" s="41" t="s">
        <v>817</v>
      </c>
      <c r="F152" s="41" t="s">
        <v>36</v>
      </c>
      <c r="G152" s="41" t="s">
        <v>818</v>
      </c>
      <c r="H152" s="44" t="s">
        <v>104</v>
      </c>
      <c r="I152" s="45" t="s">
        <v>819</v>
      </c>
      <c r="J152" s="41" t="s">
        <v>820</v>
      </c>
      <c r="K152" s="46" t="s">
        <v>119</v>
      </c>
      <c r="L152" s="168" t="s">
        <v>120</v>
      </c>
      <c r="M152" s="156" t="s">
        <v>0</v>
      </c>
    </row>
    <row r="153" spans="1:14" x14ac:dyDescent="0.25">
      <c r="A153" s="39" t="s">
        <v>821</v>
      </c>
      <c r="B153" s="40" t="s">
        <v>822</v>
      </c>
      <c r="C153" s="41" t="s">
        <v>196</v>
      </c>
      <c r="D153" s="41" t="s">
        <v>111</v>
      </c>
      <c r="E153" s="41" t="s">
        <v>823</v>
      </c>
      <c r="F153" s="41" t="s">
        <v>36</v>
      </c>
      <c r="G153" s="41" t="s">
        <v>824</v>
      </c>
      <c r="H153" s="44" t="s">
        <v>104</v>
      </c>
      <c r="I153" s="45" t="s">
        <v>824</v>
      </c>
      <c r="J153" s="41" t="s">
        <v>825</v>
      </c>
      <c r="K153" s="46" t="s">
        <v>119</v>
      </c>
      <c r="L153" s="162" t="s">
        <v>268</v>
      </c>
      <c r="M153" s="156" t="s">
        <v>0</v>
      </c>
    </row>
    <row r="154" spans="1:14" ht="15.75" thickBot="1" x14ac:dyDescent="0.3">
      <c r="A154" s="24" t="s">
        <v>826</v>
      </c>
      <c r="B154" s="25" t="s">
        <v>827</v>
      </c>
      <c r="C154" s="26" t="s">
        <v>196</v>
      </c>
      <c r="D154" s="26" t="s">
        <v>111</v>
      </c>
      <c r="E154" s="26" t="s">
        <v>828</v>
      </c>
      <c r="F154" s="26" t="s">
        <v>36</v>
      </c>
      <c r="G154" s="26" t="s">
        <v>829</v>
      </c>
      <c r="H154" s="29" t="s">
        <v>104</v>
      </c>
      <c r="I154" s="30" t="s">
        <v>829</v>
      </c>
      <c r="J154" s="26" t="s">
        <v>830</v>
      </c>
      <c r="K154" s="31" t="s">
        <v>119</v>
      </c>
      <c r="L154" s="163" t="s">
        <v>268</v>
      </c>
      <c r="M154" s="158" t="s">
        <v>0</v>
      </c>
    </row>
    <row r="155" spans="1:14" x14ac:dyDescent="0.25">
      <c r="A155" s="33">
        <v>15</v>
      </c>
      <c r="B155" s="34" t="s">
        <v>831</v>
      </c>
      <c r="C155" s="35" t="s">
        <v>0</v>
      </c>
      <c r="D155" s="35" t="s">
        <v>0</v>
      </c>
      <c r="E155" s="35" t="s">
        <v>0</v>
      </c>
      <c r="F155" s="35" t="s">
        <v>0</v>
      </c>
      <c r="G155" s="35" t="s">
        <v>0</v>
      </c>
      <c r="H155" s="34" t="s">
        <v>103</v>
      </c>
      <c r="I155" s="34" t="s">
        <v>104</v>
      </c>
      <c r="J155" s="36">
        <v>387.02336649080246</v>
      </c>
      <c r="K155" s="35" t="s">
        <v>0</v>
      </c>
      <c r="L155" s="37" t="s">
        <v>0</v>
      </c>
      <c r="M155" s="38" t="s">
        <v>0</v>
      </c>
      <c r="N155" s="151">
        <f>J155*$O$11</f>
        <v>278.65682347292625</v>
      </c>
    </row>
    <row r="156" spans="1:14" x14ac:dyDescent="0.25">
      <c r="A156" s="48" t="s">
        <v>832</v>
      </c>
      <c r="B156" s="49" t="s">
        <v>776</v>
      </c>
      <c r="C156" s="50" t="s">
        <v>0</v>
      </c>
      <c r="D156" s="50" t="s">
        <v>0</v>
      </c>
      <c r="E156" s="50" t="s">
        <v>0</v>
      </c>
      <c r="F156" s="50" t="s">
        <v>0</v>
      </c>
      <c r="G156" s="50" t="s">
        <v>0</v>
      </c>
      <c r="H156" s="50" t="s">
        <v>0</v>
      </c>
      <c r="I156" s="50" t="s">
        <v>0</v>
      </c>
      <c r="J156" s="50" t="s">
        <v>0</v>
      </c>
      <c r="K156" s="50" t="s">
        <v>0</v>
      </c>
      <c r="L156" s="51" t="s">
        <v>0</v>
      </c>
      <c r="M156" s="52" t="s">
        <v>0</v>
      </c>
    </row>
    <row r="157" spans="1:14" ht="16.5" x14ac:dyDescent="0.25">
      <c r="A157" s="53" t="s">
        <v>833</v>
      </c>
      <c r="B157" s="54" t="s">
        <v>834</v>
      </c>
      <c r="C157" s="55" t="s">
        <v>86</v>
      </c>
      <c r="D157" s="55" t="s">
        <v>473</v>
      </c>
      <c r="E157" s="55" t="s">
        <v>835</v>
      </c>
      <c r="F157" s="55" t="s">
        <v>36</v>
      </c>
      <c r="G157" s="56" t="s">
        <v>836</v>
      </c>
      <c r="H157" s="57" t="s">
        <v>0</v>
      </c>
      <c r="I157" s="58" t="s">
        <v>104</v>
      </c>
      <c r="J157" s="59" t="s">
        <v>837</v>
      </c>
      <c r="K157" s="55" t="s">
        <v>838</v>
      </c>
      <c r="L157" s="60" t="s">
        <v>119</v>
      </c>
      <c r="M157" s="61" t="s">
        <v>193</v>
      </c>
    </row>
    <row r="158" spans="1:14" x14ac:dyDescent="0.25">
      <c r="A158" s="48" t="s">
        <v>839</v>
      </c>
      <c r="B158" s="49" t="s">
        <v>840</v>
      </c>
      <c r="C158" s="50" t="s">
        <v>0</v>
      </c>
      <c r="D158" s="50" t="s">
        <v>0</v>
      </c>
      <c r="E158" s="50" t="s">
        <v>0</v>
      </c>
      <c r="F158" s="50" t="s">
        <v>0</v>
      </c>
      <c r="G158" s="50" t="s">
        <v>0</v>
      </c>
      <c r="H158" s="50" t="s">
        <v>0</v>
      </c>
      <c r="I158" s="50" t="s">
        <v>0</v>
      </c>
      <c r="J158" s="50" t="s">
        <v>0</v>
      </c>
      <c r="K158" s="50" t="s">
        <v>0</v>
      </c>
      <c r="L158" s="51" t="s">
        <v>0</v>
      </c>
      <c r="M158" s="52" t="s">
        <v>0</v>
      </c>
    </row>
    <row r="159" spans="1:14" ht="17.25" thickBot="1" x14ac:dyDescent="0.3">
      <c r="A159" s="66" t="s">
        <v>841</v>
      </c>
      <c r="B159" s="67" t="s">
        <v>842</v>
      </c>
      <c r="C159" s="68" t="s">
        <v>86</v>
      </c>
      <c r="D159" s="68" t="s">
        <v>473</v>
      </c>
      <c r="E159" s="68" t="s">
        <v>843</v>
      </c>
      <c r="F159" s="68" t="s">
        <v>36</v>
      </c>
      <c r="G159" s="69" t="s">
        <v>844</v>
      </c>
      <c r="H159" s="70" t="s">
        <v>0</v>
      </c>
      <c r="I159" s="71" t="s">
        <v>104</v>
      </c>
      <c r="J159" s="72" t="s">
        <v>845</v>
      </c>
      <c r="K159" s="68" t="s">
        <v>846</v>
      </c>
      <c r="L159" s="73" t="s">
        <v>119</v>
      </c>
      <c r="M159" s="78" t="s">
        <v>268</v>
      </c>
    </row>
    <row r="160" spans="1:14" x14ac:dyDescent="0.25">
      <c r="A160" s="18">
        <v>16</v>
      </c>
      <c r="B160" s="19" t="s">
        <v>847</v>
      </c>
      <c r="C160" s="20" t="s">
        <v>0</v>
      </c>
      <c r="D160" s="20" t="s">
        <v>0</v>
      </c>
      <c r="E160" s="20" t="s">
        <v>0</v>
      </c>
      <c r="F160" s="20" t="s">
        <v>0</v>
      </c>
      <c r="G160" s="20" t="s">
        <v>0</v>
      </c>
      <c r="H160" s="19" t="s">
        <v>103</v>
      </c>
      <c r="I160" s="19" t="s">
        <v>104</v>
      </c>
      <c r="J160" s="21">
        <v>278.65682347292625</v>
      </c>
      <c r="K160" s="20" t="s">
        <v>0</v>
      </c>
      <c r="L160" s="22" t="s">
        <v>0</v>
      </c>
      <c r="M160" s="23" t="s">
        <v>0</v>
      </c>
      <c r="N160" s="151">
        <f>J160*$O$11</f>
        <v>200.6329126121818</v>
      </c>
    </row>
    <row r="161" spans="1:14" x14ac:dyDescent="0.25">
      <c r="A161" s="48" t="s">
        <v>848</v>
      </c>
      <c r="B161" s="49" t="s">
        <v>372</v>
      </c>
      <c r="C161" s="50" t="s">
        <v>0</v>
      </c>
      <c r="D161" s="50" t="s">
        <v>0</v>
      </c>
      <c r="E161" s="50" t="s">
        <v>0</v>
      </c>
      <c r="F161" s="50" t="s">
        <v>0</v>
      </c>
      <c r="G161" s="50" t="s">
        <v>0</v>
      </c>
      <c r="H161" s="50" t="s">
        <v>0</v>
      </c>
      <c r="I161" s="50" t="s">
        <v>0</v>
      </c>
      <c r="J161" s="50" t="s">
        <v>0</v>
      </c>
      <c r="K161" s="50" t="s">
        <v>0</v>
      </c>
      <c r="L161" s="51" t="s">
        <v>0</v>
      </c>
      <c r="M161" s="52" t="s">
        <v>0</v>
      </c>
    </row>
    <row r="162" spans="1:14" ht="16.5" x14ac:dyDescent="0.25">
      <c r="A162" s="53" t="s">
        <v>849</v>
      </c>
      <c r="B162" s="54" t="s">
        <v>850</v>
      </c>
      <c r="C162" s="55" t="s">
        <v>134</v>
      </c>
      <c r="D162" s="55" t="s">
        <v>851</v>
      </c>
      <c r="E162" s="55" t="s">
        <v>852</v>
      </c>
      <c r="F162" s="55" t="s">
        <v>36</v>
      </c>
      <c r="G162" s="56" t="s">
        <v>310</v>
      </c>
      <c r="H162" s="57" t="s">
        <v>0</v>
      </c>
      <c r="I162" s="58" t="s">
        <v>104</v>
      </c>
      <c r="J162" s="59" t="s">
        <v>853</v>
      </c>
      <c r="K162" s="55">
        <v>98555</v>
      </c>
      <c r="L162" s="60" t="s">
        <v>155</v>
      </c>
      <c r="M162" s="63" t="s">
        <v>120</v>
      </c>
    </row>
    <row r="163" spans="1:14" x14ac:dyDescent="0.25">
      <c r="A163" s="48" t="s">
        <v>854</v>
      </c>
      <c r="B163" s="49" t="s">
        <v>855</v>
      </c>
      <c r="C163" s="50" t="s">
        <v>0</v>
      </c>
      <c r="D163" s="50" t="s">
        <v>0</v>
      </c>
      <c r="E163" s="50" t="s">
        <v>0</v>
      </c>
      <c r="F163" s="50" t="s">
        <v>0</v>
      </c>
      <c r="G163" s="50" t="s">
        <v>0</v>
      </c>
      <c r="H163" s="50" t="s">
        <v>0</v>
      </c>
      <c r="I163" s="50" t="s">
        <v>0</v>
      </c>
      <c r="J163" s="50" t="s">
        <v>0</v>
      </c>
      <c r="K163" s="50" t="s">
        <v>0</v>
      </c>
      <c r="L163" s="51" t="s">
        <v>0</v>
      </c>
      <c r="M163" s="52" t="s">
        <v>0</v>
      </c>
    </row>
    <row r="164" spans="1:14" x14ac:dyDescent="0.25">
      <c r="A164" s="53" t="s">
        <v>856</v>
      </c>
      <c r="B164" s="62" t="s">
        <v>857</v>
      </c>
      <c r="C164" s="55" t="s">
        <v>134</v>
      </c>
      <c r="D164" s="55" t="s">
        <v>858</v>
      </c>
      <c r="E164" s="55" t="s">
        <v>859</v>
      </c>
      <c r="F164" s="55" t="s">
        <v>36</v>
      </c>
      <c r="G164" s="56" t="s">
        <v>860</v>
      </c>
      <c r="H164" s="43" t="s">
        <v>0</v>
      </c>
      <c r="I164" s="58" t="s">
        <v>104</v>
      </c>
      <c r="J164" s="59" t="s">
        <v>861</v>
      </c>
      <c r="K164" s="55">
        <v>87879</v>
      </c>
      <c r="L164" s="60" t="s">
        <v>155</v>
      </c>
      <c r="M164" s="61" t="s">
        <v>193</v>
      </c>
    </row>
    <row r="165" spans="1:14" x14ac:dyDescent="0.25">
      <c r="A165" s="53" t="s">
        <v>862</v>
      </c>
      <c r="B165" s="62" t="s">
        <v>863</v>
      </c>
      <c r="C165" s="55" t="s">
        <v>134</v>
      </c>
      <c r="D165" s="55" t="s">
        <v>864</v>
      </c>
      <c r="E165" s="55" t="s">
        <v>859</v>
      </c>
      <c r="F165" s="55" t="s">
        <v>36</v>
      </c>
      <c r="G165" s="56" t="s">
        <v>860</v>
      </c>
      <c r="H165" s="43" t="s">
        <v>0</v>
      </c>
      <c r="I165" s="58" t="s">
        <v>104</v>
      </c>
      <c r="J165" s="59" t="s">
        <v>865</v>
      </c>
      <c r="K165" s="55">
        <v>87879</v>
      </c>
      <c r="L165" s="60" t="s">
        <v>155</v>
      </c>
      <c r="M165" s="61" t="s">
        <v>193</v>
      </c>
    </row>
    <row r="166" spans="1:14" x14ac:dyDescent="0.25">
      <c r="A166" s="39" t="s">
        <v>866</v>
      </c>
      <c r="B166" s="40" t="s">
        <v>867</v>
      </c>
      <c r="C166" s="41" t="s">
        <v>134</v>
      </c>
      <c r="D166" s="41" t="s">
        <v>868</v>
      </c>
      <c r="E166" s="41" t="s">
        <v>869</v>
      </c>
      <c r="F166" s="41" t="s">
        <v>36</v>
      </c>
      <c r="G166" s="42" t="s">
        <v>870</v>
      </c>
      <c r="H166" s="43" t="s">
        <v>0</v>
      </c>
      <c r="I166" s="44" t="s">
        <v>104</v>
      </c>
      <c r="J166" s="45" t="s">
        <v>871</v>
      </c>
      <c r="K166" s="41">
        <v>87886</v>
      </c>
      <c r="L166" s="46" t="s">
        <v>155</v>
      </c>
      <c r="M166" s="80" t="s">
        <v>193</v>
      </c>
    </row>
    <row r="167" spans="1:14" x14ac:dyDescent="0.25">
      <c r="A167" s="48" t="s">
        <v>872</v>
      </c>
      <c r="B167" s="49" t="s">
        <v>873</v>
      </c>
      <c r="C167" s="50" t="s">
        <v>0</v>
      </c>
      <c r="D167" s="50" t="s">
        <v>0</v>
      </c>
      <c r="E167" s="50" t="s">
        <v>0</v>
      </c>
      <c r="F167" s="50" t="s">
        <v>0</v>
      </c>
      <c r="G167" s="50" t="s">
        <v>0</v>
      </c>
      <c r="H167" s="50" t="s">
        <v>0</v>
      </c>
      <c r="I167" s="50" t="s">
        <v>0</v>
      </c>
      <c r="J167" s="50" t="s">
        <v>0</v>
      </c>
      <c r="K167" s="50" t="s">
        <v>0</v>
      </c>
      <c r="L167" s="51" t="s">
        <v>0</v>
      </c>
      <c r="M167" s="52" t="s">
        <v>0</v>
      </c>
    </row>
    <row r="168" spans="1:14" ht="16.5" x14ac:dyDescent="0.25">
      <c r="A168" s="53" t="s">
        <v>874</v>
      </c>
      <c r="B168" s="54" t="s">
        <v>875</v>
      </c>
      <c r="C168" s="55" t="s">
        <v>134</v>
      </c>
      <c r="D168" s="55" t="s">
        <v>858</v>
      </c>
      <c r="E168" s="55" t="s">
        <v>876</v>
      </c>
      <c r="F168" s="55" t="s">
        <v>36</v>
      </c>
      <c r="G168" s="56" t="s">
        <v>877</v>
      </c>
      <c r="H168" s="57" t="s">
        <v>0</v>
      </c>
      <c r="I168" s="58" t="s">
        <v>104</v>
      </c>
      <c r="J168" s="59" t="s">
        <v>878</v>
      </c>
      <c r="K168" s="55">
        <v>87529</v>
      </c>
      <c r="L168" s="60" t="s">
        <v>155</v>
      </c>
      <c r="M168" s="63" t="s">
        <v>120</v>
      </c>
    </row>
    <row r="169" spans="1:14" ht="16.5" x14ac:dyDescent="0.25">
      <c r="A169" s="53" t="s">
        <v>879</v>
      </c>
      <c r="B169" s="54" t="s">
        <v>880</v>
      </c>
      <c r="C169" s="55" t="s">
        <v>134</v>
      </c>
      <c r="D169" s="55" t="s">
        <v>864</v>
      </c>
      <c r="E169" s="55" t="s">
        <v>876</v>
      </c>
      <c r="F169" s="55" t="s">
        <v>36</v>
      </c>
      <c r="G169" s="56" t="s">
        <v>877</v>
      </c>
      <c r="H169" s="57" t="s">
        <v>0</v>
      </c>
      <c r="I169" s="58" t="s">
        <v>104</v>
      </c>
      <c r="J169" s="59" t="s">
        <v>881</v>
      </c>
      <c r="K169" s="55">
        <v>87529</v>
      </c>
      <c r="L169" s="60" t="s">
        <v>155</v>
      </c>
      <c r="M169" s="63" t="s">
        <v>120</v>
      </c>
    </row>
    <row r="170" spans="1:14" ht="16.5" x14ac:dyDescent="0.25">
      <c r="A170" s="53" t="s">
        <v>882</v>
      </c>
      <c r="B170" s="54" t="s">
        <v>883</v>
      </c>
      <c r="C170" s="55" t="s">
        <v>134</v>
      </c>
      <c r="D170" s="55" t="s">
        <v>868</v>
      </c>
      <c r="E170" s="55" t="s">
        <v>884</v>
      </c>
      <c r="F170" s="55" t="s">
        <v>36</v>
      </c>
      <c r="G170" s="56" t="s">
        <v>885</v>
      </c>
      <c r="H170" s="57" t="s">
        <v>0</v>
      </c>
      <c r="I170" s="58" t="s">
        <v>104</v>
      </c>
      <c r="J170" s="59" t="s">
        <v>886</v>
      </c>
      <c r="K170" s="55">
        <v>90406</v>
      </c>
      <c r="L170" s="60" t="s">
        <v>155</v>
      </c>
      <c r="M170" s="63" t="s">
        <v>120</v>
      </c>
    </row>
    <row r="171" spans="1:14" x14ac:dyDescent="0.25">
      <c r="A171" s="48" t="s">
        <v>887</v>
      </c>
      <c r="B171" s="49" t="s">
        <v>888</v>
      </c>
      <c r="C171" s="50" t="s">
        <v>0</v>
      </c>
      <c r="D171" s="50" t="s">
        <v>0</v>
      </c>
      <c r="E171" s="50" t="s">
        <v>0</v>
      </c>
      <c r="F171" s="50" t="s">
        <v>0</v>
      </c>
      <c r="G171" s="50" t="s">
        <v>0</v>
      </c>
      <c r="H171" s="50" t="s">
        <v>0</v>
      </c>
      <c r="I171" s="50" t="s">
        <v>0</v>
      </c>
      <c r="J171" s="50" t="s">
        <v>0</v>
      </c>
      <c r="K171" s="50" t="s">
        <v>0</v>
      </c>
      <c r="L171" s="51" t="s">
        <v>0</v>
      </c>
      <c r="M171" s="52" t="s">
        <v>0</v>
      </c>
    </row>
    <row r="172" spans="1:14" ht="15.75" thickBot="1" x14ac:dyDescent="0.3">
      <c r="A172" s="66" t="s">
        <v>889</v>
      </c>
      <c r="B172" s="83" t="s">
        <v>890</v>
      </c>
      <c r="C172" s="68" t="s">
        <v>134</v>
      </c>
      <c r="D172" s="68" t="s">
        <v>891</v>
      </c>
      <c r="E172" s="68" t="s">
        <v>892</v>
      </c>
      <c r="F172" s="68" t="s">
        <v>36</v>
      </c>
      <c r="G172" s="69" t="s">
        <v>893</v>
      </c>
      <c r="H172" s="28" t="s">
        <v>0</v>
      </c>
      <c r="I172" s="71" t="s">
        <v>104</v>
      </c>
      <c r="J172" s="72" t="s">
        <v>894</v>
      </c>
      <c r="K172" s="68">
        <v>87630</v>
      </c>
      <c r="L172" s="73" t="s">
        <v>155</v>
      </c>
      <c r="M172" s="74" t="s">
        <v>120</v>
      </c>
    </row>
    <row r="173" spans="1:14" x14ac:dyDescent="0.25">
      <c r="A173" s="18">
        <v>17</v>
      </c>
      <c r="B173" s="19" t="s">
        <v>895</v>
      </c>
      <c r="C173" s="20" t="s">
        <v>0</v>
      </c>
      <c r="D173" s="20" t="s">
        <v>0</v>
      </c>
      <c r="E173" s="20" t="s">
        <v>0</v>
      </c>
      <c r="F173" s="20" t="s">
        <v>0</v>
      </c>
      <c r="G173" s="20" t="s">
        <v>0</v>
      </c>
      <c r="H173" s="19" t="s">
        <v>103</v>
      </c>
      <c r="I173" s="19" t="s">
        <v>104</v>
      </c>
      <c r="J173" s="21">
        <v>200.6329126121818</v>
      </c>
      <c r="K173" s="20" t="s">
        <v>0</v>
      </c>
      <c r="L173" s="22" t="s">
        <v>0</v>
      </c>
      <c r="M173" s="23" t="s">
        <v>0</v>
      </c>
      <c r="N173" s="151">
        <f>J173*$O$11</f>
        <v>144.45569687317681</v>
      </c>
    </row>
    <row r="174" spans="1:14" x14ac:dyDescent="0.25">
      <c r="A174" s="48" t="s">
        <v>896</v>
      </c>
      <c r="B174" s="49" t="s">
        <v>897</v>
      </c>
      <c r="C174" s="50" t="s">
        <v>0</v>
      </c>
      <c r="D174" s="50" t="s">
        <v>0</v>
      </c>
      <c r="E174" s="50" t="s">
        <v>0</v>
      </c>
      <c r="F174" s="50" t="s">
        <v>0</v>
      </c>
      <c r="G174" s="50" t="s">
        <v>0</v>
      </c>
      <c r="H174" s="50" t="s">
        <v>0</v>
      </c>
      <c r="I174" s="50" t="s">
        <v>0</v>
      </c>
      <c r="J174" s="50" t="s">
        <v>0</v>
      </c>
      <c r="K174" s="50" t="s">
        <v>0</v>
      </c>
      <c r="L174" s="51" t="s">
        <v>0</v>
      </c>
      <c r="M174" s="52" t="s">
        <v>0</v>
      </c>
    </row>
    <row r="175" spans="1:14" ht="16.5" x14ac:dyDescent="0.25">
      <c r="A175" s="53" t="s">
        <v>898</v>
      </c>
      <c r="B175" s="54" t="s">
        <v>899</v>
      </c>
      <c r="C175" s="55" t="s">
        <v>134</v>
      </c>
      <c r="D175" s="55" t="s">
        <v>900</v>
      </c>
      <c r="E175" s="55" t="s">
        <v>901</v>
      </c>
      <c r="F175" s="55" t="s">
        <v>36</v>
      </c>
      <c r="G175" s="56" t="s">
        <v>902</v>
      </c>
      <c r="H175" s="57" t="s">
        <v>0</v>
      </c>
      <c r="I175" s="58" t="s">
        <v>104</v>
      </c>
      <c r="J175" s="59" t="s">
        <v>903</v>
      </c>
      <c r="K175" s="55" t="s">
        <v>904</v>
      </c>
      <c r="L175" s="60" t="s">
        <v>119</v>
      </c>
      <c r="M175" s="61" t="s">
        <v>193</v>
      </c>
    </row>
    <row r="176" spans="1:14" ht="16.5" x14ac:dyDescent="0.25">
      <c r="A176" s="53" t="s">
        <v>905</v>
      </c>
      <c r="B176" s="54" t="s">
        <v>906</v>
      </c>
      <c r="C176" s="55" t="s">
        <v>134</v>
      </c>
      <c r="D176" s="55" t="s">
        <v>907</v>
      </c>
      <c r="E176" s="55" t="s">
        <v>901</v>
      </c>
      <c r="F176" s="55" t="s">
        <v>36</v>
      </c>
      <c r="G176" s="56" t="s">
        <v>902</v>
      </c>
      <c r="H176" s="57" t="s">
        <v>0</v>
      </c>
      <c r="I176" s="58" t="s">
        <v>104</v>
      </c>
      <c r="J176" s="59" t="s">
        <v>908</v>
      </c>
      <c r="K176" s="55" t="s">
        <v>904</v>
      </c>
      <c r="L176" s="60" t="s">
        <v>119</v>
      </c>
      <c r="M176" s="61" t="s">
        <v>193</v>
      </c>
    </row>
    <row r="177" spans="1:14" x14ac:dyDescent="0.25">
      <c r="A177" s="164" t="s">
        <v>909</v>
      </c>
      <c r="B177" s="165" t="s">
        <v>0</v>
      </c>
      <c r="C177" s="50" t="s">
        <v>0</v>
      </c>
      <c r="D177" s="50" t="s">
        <v>0</v>
      </c>
      <c r="E177" s="50" t="s">
        <v>0</v>
      </c>
      <c r="F177" s="50" t="s">
        <v>0</v>
      </c>
      <c r="G177" s="50" t="s">
        <v>0</v>
      </c>
      <c r="H177" s="50" t="s">
        <v>0</v>
      </c>
      <c r="I177" s="50" t="s">
        <v>0</v>
      </c>
      <c r="J177" s="50" t="s">
        <v>0</v>
      </c>
      <c r="K177" s="51" t="s">
        <v>0</v>
      </c>
      <c r="L177" s="82" t="s">
        <v>0</v>
      </c>
      <c r="M177" s="51" t="s">
        <v>0</v>
      </c>
    </row>
    <row r="178" spans="1:14" ht="16.5" x14ac:dyDescent="0.25">
      <c r="A178" s="53" t="s">
        <v>910</v>
      </c>
      <c r="B178" s="54" t="s">
        <v>911</v>
      </c>
      <c r="C178" s="55" t="s">
        <v>134</v>
      </c>
      <c r="D178" s="55" t="s">
        <v>912</v>
      </c>
      <c r="E178" s="55" t="s">
        <v>913</v>
      </c>
      <c r="F178" s="55" t="s">
        <v>36</v>
      </c>
      <c r="G178" s="55" t="s">
        <v>914</v>
      </c>
      <c r="H178" s="58" t="s">
        <v>104</v>
      </c>
      <c r="I178" s="59" t="s">
        <v>915</v>
      </c>
      <c r="J178" s="55">
        <v>87257</v>
      </c>
      <c r="K178" s="60" t="s">
        <v>155</v>
      </c>
      <c r="L178" s="166" t="s">
        <v>120</v>
      </c>
      <c r="M178" s="161" t="s">
        <v>0</v>
      </c>
    </row>
    <row r="179" spans="1:14" ht="16.5" x14ac:dyDescent="0.25">
      <c r="A179" s="53" t="s">
        <v>916</v>
      </c>
      <c r="B179" s="54" t="s">
        <v>917</v>
      </c>
      <c r="C179" s="55" t="s">
        <v>134</v>
      </c>
      <c r="D179" s="55" t="s">
        <v>918</v>
      </c>
      <c r="E179" s="55" t="s">
        <v>913</v>
      </c>
      <c r="F179" s="55" t="s">
        <v>36</v>
      </c>
      <c r="G179" s="55" t="s">
        <v>914</v>
      </c>
      <c r="H179" s="58" t="s">
        <v>104</v>
      </c>
      <c r="I179" s="59" t="s">
        <v>919</v>
      </c>
      <c r="J179" s="55">
        <v>87257</v>
      </c>
      <c r="K179" s="60" t="s">
        <v>155</v>
      </c>
      <c r="L179" s="166" t="s">
        <v>120</v>
      </c>
      <c r="M179" s="161" t="s">
        <v>0</v>
      </c>
    </row>
    <row r="180" spans="1:14" x14ac:dyDescent="0.25">
      <c r="A180" s="39" t="s">
        <v>920</v>
      </c>
      <c r="B180" s="40" t="s">
        <v>921</v>
      </c>
      <c r="C180" s="41" t="s">
        <v>196</v>
      </c>
      <c r="D180" s="41" t="s">
        <v>922</v>
      </c>
      <c r="E180" s="41" t="s">
        <v>923</v>
      </c>
      <c r="F180" s="41" t="s">
        <v>36</v>
      </c>
      <c r="G180" s="41" t="s">
        <v>924</v>
      </c>
      <c r="H180" s="44" t="s">
        <v>104</v>
      </c>
      <c r="I180" s="45" t="s">
        <v>925</v>
      </c>
      <c r="J180" s="41">
        <v>88650</v>
      </c>
      <c r="K180" s="46" t="s">
        <v>155</v>
      </c>
      <c r="L180" s="155" t="s">
        <v>193</v>
      </c>
      <c r="M180" s="156" t="s">
        <v>0</v>
      </c>
    </row>
    <row r="181" spans="1:14" ht="15.75" thickBot="1" x14ac:dyDescent="0.3">
      <c r="A181" s="24" t="s">
        <v>926</v>
      </c>
      <c r="B181" s="25" t="s">
        <v>927</v>
      </c>
      <c r="C181" s="26" t="s">
        <v>134</v>
      </c>
      <c r="D181" s="26" t="s">
        <v>928</v>
      </c>
      <c r="E181" s="26" t="s">
        <v>929</v>
      </c>
      <c r="F181" s="26" t="s">
        <v>36</v>
      </c>
      <c r="G181" s="26" t="s">
        <v>930</v>
      </c>
      <c r="H181" s="29" t="s">
        <v>104</v>
      </c>
      <c r="I181" s="30" t="s">
        <v>931</v>
      </c>
      <c r="J181" s="26" t="s">
        <v>932</v>
      </c>
      <c r="K181" s="31" t="s">
        <v>119</v>
      </c>
      <c r="L181" s="157" t="s">
        <v>120</v>
      </c>
      <c r="M181" s="158" t="s">
        <v>0</v>
      </c>
    </row>
    <row r="182" spans="1:14" x14ac:dyDescent="0.25">
      <c r="A182" s="33">
        <v>18</v>
      </c>
      <c r="B182" s="34" t="s">
        <v>933</v>
      </c>
      <c r="C182" s="35" t="s">
        <v>0</v>
      </c>
      <c r="D182" s="35" t="s">
        <v>0</v>
      </c>
      <c r="E182" s="35" t="s">
        <v>0</v>
      </c>
      <c r="F182" s="35" t="s">
        <v>0</v>
      </c>
      <c r="G182" s="35" t="s">
        <v>0</v>
      </c>
      <c r="H182" s="34" t="s">
        <v>103</v>
      </c>
      <c r="I182" s="34" t="s">
        <v>104</v>
      </c>
      <c r="J182" s="36">
        <v>144.45569687317681</v>
      </c>
      <c r="K182" s="35" t="s">
        <v>0</v>
      </c>
      <c r="L182" s="37" t="s">
        <v>0</v>
      </c>
      <c r="M182" s="38" t="s">
        <v>0</v>
      </c>
      <c r="N182" s="151">
        <f>J182*$O$11</f>
        <v>104.00810159921957</v>
      </c>
    </row>
    <row r="183" spans="1:14" x14ac:dyDescent="0.25">
      <c r="A183" s="39" t="s">
        <v>934</v>
      </c>
      <c r="B183" s="40" t="s">
        <v>935</v>
      </c>
      <c r="C183" s="41" t="s">
        <v>134</v>
      </c>
      <c r="D183" s="41" t="s">
        <v>936</v>
      </c>
      <c r="E183" s="41" t="s">
        <v>937</v>
      </c>
      <c r="F183" s="41" t="s">
        <v>36</v>
      </c>
      <c r="G183" s="42" t="s">
        <v>938</v>
      </c>
      <c r="H183" s="43" t="s">
        <v>0</v>
      </c>
      <c r="I183" s="44" t="s">
        <v>104</v>
      </c>
      <c r="J183" s="45" t="s">
        <v>939</v>
      </c>
      <c r="K183" s="41">
        <v>88485</v>
      </c>
      <c r="L183" s="46" t="s">
        <v>155</v>
      </c>
      <c r="M183" s="47" t="s">
        <v>120</v>
      </c>
    </row>
    <row r="184" spans="1:14" ht="15.75" thickBot="1" x14ac:dyDescent="0.3">
      <c r="A184" s="24" t="s">
        <v>940</v>
      </c>
      <c r="B184" s="25" t="s">
        <v>941</v>
      </c>
      <c r="C184" s="26" t="s">
        <v>134</v>
      </c>
      <c r="D184" s="26" t="s">
        <v>936</v>
      </c>
      <c r="E184" s="26" t="s">
        <v>942</v>
      </c>
      <c r="F184" s="26" t="s">
        <v>36</v>
      </c>
      <c r="G184" s="27" t="s">
        <v>943</v>
      </c>
      <c r="H184" s="28" t="s">
        <v>0</v>
      </c>
      <c r="I184" s="29" t="s">
        <v>104</v>
      </c>
      <c r="J184" s="30" t="s">
        <v>944</v>
      </c>
      <c r="K184" s="26">
        <v>88489</v>
      </c>
      <c r="L184" s="31" t="s">
        <v>155</v>
      </c>
      <c r="M184" s="32" t="s">
        <v>120</v>
      </c>
    </row>
    <row r="185" spans="1:14" x14ac:dyDescent="0.25">
      <c r="A185" s="33">
        <v>19</v>
      </c>
      <c r="B185" s="34" t="s">
        <v>945</v>
      </c>
      <c r="C185" s="35" t="s">
        <v>0</v>
      </c>
      <c r="D185" s="35" t="s">
        <v>0</v>
      </c>
      <c r="E185" s="35" t="s">
        <v>0</v>
      </c>
      <c r="F185" s="35" t="s">
        <v>0</v>
      </c>
      <c r="G185" s="35" t="s">
        <v>0</v>
      </c>
      <c r="H185" s="34" t="s">
        <v>103</v>
      </c>
      <c r="I185" s="34" t="s">
        <v>104</v>
      </c>
      <c r="J185" s="36">
        <v>104.00810159921957</v>
      </c>
      <c r="K185" s="35" t="s">
        <v>0</v>
      </c>
      <c r="L185" s="37" t="s">
        <v>0</v>
      </c>
      <c r="M185" s="38" t="s">
        <v>0</v>
      </c>
      <c r="N185" s="151">
        <f>J185*$O$11</f>
        <v>74.885833043821322</v>
      </c>
    </row>
    <row r="186" spans="1:14" ht="16.5" x14ac:dyDescent="0.25">
      <c r="A186" s="53" t="s">
        <v>946</v>
      </c>
      <c r="B186" s="54" t="s">
        <v>947</v>
      </c>
      <c r="C186" s="55" t="s">
        <v>134</v>
      </c>
      <c r="D186" s="55" t="s">
        <v>948</v>
      </c>
      <c r="E186" s="55" t="s">
        <v>949</v>
      </c>
      <c r="F186" s="55" t="s">
        <v>36</v>
      </c>
      <c r="G186" s="56" t="s">
        <v>950</v>
      </c>
      <c r="H186" s="57" t="s">
        <v>0</v>
      </c>
      <c r="I186" s="58" t="s">
        <v>104</v>
      </c>
      <c r="J186" s="59" t="s">
        <v>951</v>
      </c>
      <c r="K186" s="55">
        <v>96485</v>
      </c>
      <c r="L186" s="60" t="s">
        <v>155</v>
      </c>
      <c r="M186" s="63" t="s">
        <v>120</v>
      </c>
    </row>
    <row r="187" spans="1:14" ht="16.5" x14ac:dyDescent="0.25">
      <c r="A187" s="53" t="s">
        <v>952</v>
      </c>
      <c r="B187" s="54" t="s">
        <v>953</v>
      </c>
      <c r="C187" s="55" t="s">
        <v>134</v>
      </c>
      <c r="D187" s="55" t="s">
        <v>185</v>
      </c>
      <c r="E187" s="55" t="s">
        <v>949</v>
      </c>
      <c r="F187" s="55" t="s">
        <v>36</v>
      </c>
      <c r="G187" s="56" t="s">
        <v>950</v>
      </c>
      <c r="H187" s="57" t="s">
        <v>0</v>
      </c>
      <c r="I187" s="58" t="s">
        <v>104</v>
      </c>
      <c r="J187" s="59" t="s">
        <v>954</v>
      </c>
      <c r="K187" s="55">
        <v>96485</v>
      </c>
      <c r="L187" s="60" t="s">
        <v>155</v>
      </c>
      <c r="M187" s="61" t="s">
        <v>193</v>
      </c>
    </row>
    <row r="188" spans="1:14" ht="15.75" thickBot="1" x14ac:dyDescent="0.3">
      <c r="A188" s="24" t="s">
        <v>955</v>
      </c>
      <c r="B188" s="25" t="s">
        <v>956</v>
      </c>
      <c r="C188" s="26" t="s">
        <v>196</v>
      </c>
      <c r="D188" s="26" t="s">
        <v>957</v>
      </c>
      <c r="E188" s="26" t="s">
        <v>958</v>
      </c>
      <c r="F188" s="26" t="s">
        <v>36</v>
      </c>
      <c r="G188" s="27" t="s">
        <v>959</v>
      </c>
      <c r="H188" s="28" t="s">
        <v>0</v>
      </c>
      <c r="I188" s="29" t="s">
        <v>104</v>
      </c>
      <c r="J188" s="30" t="s">
        <v>960</v>
      </c>
      <c r="K188" s="26">
        <v>96121</v>
      </c>
      <c r="L188" s="31" t="s">
        <v>155</v>
      </c>
      <c r="M188" s="64" t="s">
        <v>268</v>
      </c>
    </row>
    <row r="189" spans="1:14" x14ac:dyDescent="0.25">
      <c r="A189" s="33">
        <v>20</v>
      </c>
      <c r="B189" s="34" t="s">
        <v>961</v>
      </c>
      <c r="C189" s="35" t="s">
        <v>0</v>
      </c>
      <c r="D189" s="35" t="s">
        <v>0</v>
      </c>
      <c r="E189" s="35" t="s">
        <v>0</v>
      </c>
      <c r="F189" s="35" t="s">
        <v>0</v>
      </c>
      <c r="G189" s="35" t="s">
        <v>0</v>
      </c>
      <c r="H189" s="34" t="s">
        <v>103</v>
      </c>
      <c r="I189" s="34" t="s">
        <v>104</v>
      </c>
      <c r="J189" s="36" t="s">
        <v>962</v>
      </c>
      <c r="K189" s="35" t="s">
        <v>0</v>
      </c>
      <c r="L189" s="37" t="s">
        <v>0</v>
      </c>
      <c r="M189" s="38" t="s">
        <v>0</v>
      </c>
    </row>
    <row r="190" spans="1:14" x14ac:dyDescent="0.25">
      <c r="A190" s="48" t="s">
        <v>963</v>
      </c>
      <c r="B190" s="49" t="s">
        <v>964</v>
      </c>
      <c r="C190" s="50" t="s">
        <v>0</v>
      </c>
      <c r="D190" s="50" t="s">
        <v>0</v>
      </c>
      <c r="E190" s="50" t="s">
        <v>0</v>
      </c>
      <c r="F190" s="50" t="s">
        <v>0</v>
      </c>
      <c r="G190" s="50" t="s">
        <v>0</v>
      </c>
      <c r="H190" s="50" t="s">
        <v>0</v>
      </c>
      <c r="I190" s="50" t="s">
        <v>0</v>
      </c>
      <c r="J190" s="50" t="s">
        <v>0</v>
      </c>
      <c r="K190" s="50" t="s">
        <v>0</v>
      </c>
      <c r="L190" s="51" t="s">
        <v>0</v>
      </c>
      <c r="M190" s="52" t="s">
        <v>0</v>
      </c>
    </row>
    <row r="191" spans="1:14" ht="16.5" x14ac:dyDescent="0.25">
      <c r="A191" s="53" t="s">
        <v>965</v>
      </c>
      <c r="B191" s="54" t="s">
        <v>966</v>
      </c>
      <c r="C191" s="55" t="s">
        <v>134</v>
      </c>
      <c r="D191" s="55" t="s">
        <v>967</v>
      </c>
      <c r="E191" s="55" t="s">
        <v>968</v>
      </c>
      <c r="F191" s="55" t="s">
        <v>36</v>
      </c>
      <c r="G191" s="56" t="s">
        <v>969</v>
      </c>
      <c r="H191" s="57" t="s">
        <v>0</v>
      </c>
      <c r="I191" s="58" t="s">
        <v>104</v>
      </c>
      <c r="J191" s="59" t="s">
        <v>970</v>
      </c>
      <c r="K191" s="55">
        <v>94569</v>
      </c>
      <c r="L191" s="60" t="s">
        <v>155</v>
      </c>
      <c r="M191" s="61" t="s">
        <v>193</v>
      </c>
    </row>
    <row r="192" spans="1:14" ht="16.5" x14ac:dyDescent="0.25">
      <c r="A192" s="53" t="s">
        <v>971</v>
      </c>
      <c r="B192" s="54" t="s">
        <v>972</v>
      </c>
      <c r="C192" s="55" t="s">
        <v>134</v>
      </c>
      <c r="D192" s="55" t="s">
        <v>973</v>
      </c>
      <c r="E192" s="55" t="s">
        <v>974</v>
      </c>
      <c r="F192" s="55" t="s">
        <v>36</v>
      </c>
      <c r="G192" s="56" t="s">
        <v>975</v>
      </c>
      <c r="H192" s="57" t="s">
        <v>0</v>
      </c>
      <c r="I192" s="58" t="s">
        <v>104</v>
      </c>
      <c r="J192" s="59" t="s">
        <v>976</v>
      </c>
      <c r="K192" s="55">
        <v>94570</v>
      </c>
      <c r="L192" s="60" t="s">
        <v>155</v>
      </c>
      <c r="M192" s="63" t="s">
        <v>120</v>
      </c>
    </row>
    <row r="193" spans="1:14" x14ac:dyDescent="0.25">
      <c r="A193" s="48" t="s">
        <v>977</v>
      </c>
      <c r="B193" s="49" t="s">
        <v>978</v>
      </c>
      <c r="C193" s="50" t="s">
        <v>0</v>
      </c>
      <c r="D193" s="50" t="s">
        <v>0</v>
      </c>
      <c r="E193" s="50" t="s">
        <v>0</v>
      </c>
      <c r="F193" s="50" t="s">
        <v>0</v>
      </c>
      <c r="G193" s="50" t="s">
        <v>0</v>
      </c>
      <c r="H193" s="50" t="s">
        <v>0</v>
      </c>
      <c r="I193" s="50" t="s">
        <v>0</v>
      </c>
      <c r="J193" s="50" t="s">
        <v>0</v>
      </c>
      <c r="K193" s="50" t="s">
        <v>0</v>
      </c>
      <c r="L193" s="51" t="s">
        <v>0</v>
      </c>
      <c r="M193" s="52" t="s">
        <v>0</v>
      </c>
    </row>
    <row r="194" spans="1:14" ht="18" x14ac:dyDescent="0.25">
      <c r="A194" s="84" t="s">
        <v>979</v>
      </c>
      <c r="B194" s="85" t="s">
        <v>980</v>
      </c>
      <c r="C194" s="86" t="s">
        <v>134</v>
      </c>
      <c r="D194" s="86" t="s">
        <v>309</v>
      </c>
      <c r="E194" s="86" t="s">
        <v>981</v>
      </c>
      <c r="F194" s="86" t="s">
        <v>36</v>
      </c>
      <c r="G194" s="87" t="s">
        <v>982</v>
      </c>
      <c r="H194" s="88" t="s">
        <v>0</v>
      </c>
      <c r="I194" s="89" t="s">
        <v>104</v>
      </c>
      <c r="J194" s="90" t="s">
        <v>983</v>
      </c>
      <c r="K194" s="86">
        <v>100702</v>
      </c>
      <c r="L194" s="91" t="s">
        <v>155</v>
      </c>
      <c r="M194" s="92" t="s">
        <v>120</v>
      </c>
    </row>
    <row r="195" spans="1:14" ht="27" thickBot="1" x14ac:dyDescent="0.3">
      <c r="A195" s="66" t="s">
        <v>984</v>
      </c>
      <c r="B195" s="75" t="s">
        <v>985</v>
      </c>
      <c r="C195" s="68" t="s">
        <v>134</v>
      </c>
      <c r="D195" s="68" t="s">
        <v>986</v>
      </c>
      <c r="E195" s="68" t="s">
        <v>981</v>
      </c>
      <c r="F195" s="68" t="s">
        <v>36</v>
      </c>
      <c r="G195" s="69" t="s">
        <v>982</v>
      </c>
      <c r="H195" s="70" t="s">
        <v>0</v>
      </c>
      <c r="I195" s="71" t="s">
        <v>104</v>
      </c>
      <c r="J195" s="72" t="s">
        <v>987</v>
      </c>
      <c r="K195" s="68">
        <v>100702</v>
      </c>
      <c r="L195" s="73" t="s">
        <v>155</v>
      </c>
      <c r="M195" s="74" t="s">
        <v>120</v>
      </c>
    </row>
    <row r="196" spans="1:14" x14ac:dyDescent="0.25">
      <c r="A196" s="18">
        <v>21</v>
      </c>
      <c r="B196" s="19" t="s">
        <v>988</v>
      </c>
      <c r="C196" s="20" t="s">
        <v>0</v>
      </c>
      <c r="D196" s="20" t="s">
        <v>0</v>
      </c>
      <c r="E196" s="20" t="s">
        <v>0</v>
      </c>
      <c r="F196" s="20" t="s">
        <v>0</v>
      </c>
      <c r="G196" s="20" t="s">
        <v>0</v>
      </c>
      <c r="H196" s="19" t="s">
        <v>103</v>
      </c>
      <c r="I196" s="19" t="s">
        <v>104</v>
      </c>
      <c r="J196" s="21">
        <v>74.885833043821322</v>
      </c>
      <c r="K196" s="20" t="s">
        <v>0</v>
      </c>
      <c r="L196" s="22" t="s">
        <v>0</v>
      </c>
      <c r="M196" s="23" t="s">
        <v>0</v>
      </c>
      <c r="N196" s="151">
        <f>J196*$O$11</f>
        <v>53.917799714067279</v>
      </c>
    </row>
    <row r="197" spans="1:14" ht="42.75" x14ac:dyDescent="0.25">
      <c r="A197" s="53" t="s">
        <v>989</v>
      </c>
      <c r="B197" s="76" t="s">
        <v>990</v>
      </c>
      <c r="C197" s="55" t="s">
        <v>86</v>
      </c>
      <c r="D197" s="55" t="s">
        <v>111</v>
      </c>
      <c r="E197" s="55" t="s">
        <v>991</v>
      </c>
      <c r="F197" s="55" t="s">
        <v>36</v>
      </c>
      <c r="G197" s="56" t="s">
        <v>992</v>
      </c>
      <c r="H197" s="57" t="s">
        <v>0</v>
      </c>
      <c r="I197" s="58" t="s">
        <v>104</v>
      </c>
      <c r="J197" s="59" t="s">
        <v>992</v>
      </c>
      <c r="K197" s="55">
        <v>86942</v>
      </c>
      <c r="L197" s="60" t="s">
        <v>155</v>
      </c>
      <c r="M197" s="65" t="s">
        <v>268</v>
      </c>
    </row>
    <row r="198" spans="1:14" ht="34.5" x14ac:dyDescent="0.25">
      <c r="A198" s="53" t="s">
        <v>993</v>
      </c>
      <c r="B198" s="76" t="s">
        <v>994</v>
      </c>
      <c r="C198" s="55" t="s">
        <v>86</v>
      </c>
      <c r="D198" s="55" t="s">
        <v>111</v>
      </c>
      <c r="E198" s="55" t="s">
        <v>995</v>
      </c>
      <c r="F198" s="55" t="s">
        <v>36</v>
      </c>
      <c r="G198" s="56" t="s">
        <v>996</v>
      </c>
      <c r="H198" s="57" t="s">
        <v>0</v>
      </c>
      <c r="I198" s="58" t="s">
        <v>104</v>
      </c>
      <c r="J198" s="59" t="s">
        <v>996</v>
      </c>
      <c r="K198" s="55">
        <v>86931</v>
      </c>
      <c r="L198" s="60" t="s">
        <v>155</v>
      </c>
      <c r="M198" s="61" t="s">
        <v>193</v>
      </c>
    </row>
    <row r="199" spans="1:14" x14ac:dyDescent="0.25">
      <c r="A199" s="53" t="s">
        <v>997</v>
      </c>
      <c r="B199" s="62" t="s">
        <v>998</v>
      </c>
      <c r="C199" s="55" t="s">
        <v>86</v>
      </c>
      <c r="D199" s="55" t="s">
        <v>111</v>
      </c>
      <c r="E199" s="55" t="s">
        <v>999</v>
      </c>
      <c r="F199" s="55" t="s">
        <v>36</v>
      </c>
      <c r="G199" s="56" t="s">
        <v>1000</v>
      </c>
      <c r="H199" s="43" t="s">
        <v>0</v>
      </c>
      <c r="I199" s="58" t="s">
        <v>104</v>
      </c>
      <c r="J199" s="59" t="s">
        <v>1000</v>
      </c>
      <c r="K199" s="55">
        <v>100849</v>
      </c>
      <c r="L199" s="60" t="s">
        <v>155</v>
      </c>
      <c r="M199" s="65" t="s">
        <v>268</v>
      </c>
    </row>
    <row r="200" spans="1:14" ht="16.5" x14ac:dyDescent="0.25">
      <c r="A200" s="53" t="s">
        <v>1001</v>
      </c>
      <c r="B200" s="54" t="s">
        <v>1002</v>
      </c>
      <c r="C200" s="55" t="s">
        <v>134</v>
      </c>
      <c r="D200" s="55" t="s">
        <v>111</v>
      </c>
      <c r="E200" s="55" t="s">
        <v>1003</v>
      </c>
      <c r="F200" s="55" t="s">
        <v>36</v>
      </c>
      <c r="G200" s="56" t="s">
        <v>1004</v>
      </c>
      <c r="H200" s="57" t="s">
        <v>0</v>
      </c>
      <c r="I200" s="58" t="s">
        <v>104</v>
      </c>
      <c r="J200" s="59" t="s">
        <v>1004</v>
      </c>
      <c r="K200" s="55" t="s">
        <v>1005</v>
      </c>
      <c r="L200" s="60" t="s">
        <v>119</v>
      </c>
      <c r="M200" s="65" t="s">
        <v>268</v>
      </c>
    </row>
    <row r="201" spans="1:14" ht="17.25" thickBot="1" x14ac:dyDescent="0.3">
      <c r="A201" s="53" t="s">
        <v>1006</v>
      </c>
      <c r="B201" s="54" t="s">
        <v>1007</v>
      </c>
      <c r="C201" s="55" t="s">
        <v>86</v>
      </c>
      <c r="D201" s="55" t="s">
        <v>111</v>
      </c>
      <c r="E201" s="55" t="s">
        <v>1008</v>
      </c>
      <c r="F201" s="55" t="s">
        <v>36</v>
      </c>
      <c r="G201" s="56" t="s">
        <v>1009</v>
      </c>
      <c r="H201" s="57" t="s">
        <v>0</v>
      </c>
      <c r="I201" s="58" t="s">
        <v>104</v>
      </c>
      <c r="J201" s="59" t="s">
        <v>1009</v>
      </c>
      <c r="K201" s="55" t="s">
        <v>1010</v>
      </c>
      <c r="L201" s="60" t="s">
        <v>119</v>
      </c>
      <c r="M201" s="65" t="s">
        <v>268</v>
      </c>
    </row>
    <row r="202" spans="1:14" x14ac:dyDescent="0.25">
      <c r="A202" s="18">
        <v>22</v>
      </c>
      <c r="B202" s="19" t="s">
        <v>1011</v>
      </c>
      <c r="C202" s="20" t="s">
        <v>0</v>
      </c>
      <c r="D202" s="20" t="s">
        <v>0</v>
      </c>
      <c r="E202" s="20" t="s">
        <v>0</v>
      </c>
      <c r="F202" s="20" t="s">
        <v>0</v>
      </c>
      <c r="G202" s="20" t="s">
        <v>0</v>
      </c>
      <c r="H202" s="19" t="s">
        <v>103</v>
      </c>
      <c r="I202" s="19" t="s">
        <v>104</v>
      </c>
      <c r="J202" s="21">
        <v>53.917799714067279</v>
      </c>
      <c r="K202" s="20" t="s">
        <v>0</v>
      </c>
      <c r="L202" s="22" t="s">
        <v>0</v>
      </c>
      <c r="M202" s="23" t="s">
        <v>0</v>
      </c>
      <c r="N202" s="151">
        <f>J202*$O$11</f>
        <v>38.82081573833991</v>
      </c>
    </row>
    <row r="203" spans="1:14" x14ac:dyDescent="0.25">
      <c r="A203" s="48" t="s">
        <v>1012</v>
      </c>
      <c r="B203" s="49" t="s">
        <v>1013</v>
      </c>
      <c r="C203" s="50" t="s">
        <v>0</v>
      </c>
      <c r="D203" s="50" t="s">
        <v>0</v>
      </c>
      <c r="E203" s="50" t="s">
        <v>0</v>
      </c>
      <c r="F203" s="50" t="s">
        <v>0</v>
      </c>
      <c r="G203" s="50" t="s">
        <v>0</v>
      </c>
      <c r="H203" s="50" t="s">
        <v>0</v>
      </c>
      <c r="I203" s="50" t="s">
        <v>0</v>
      </c>
      <c r="J203" s="50" t="s">
        <v>0</v>
      </c>
      <c r="K203" s="50" t="s">
        <v>0</v>
      </c>
      <c r="L203" s="51" t="s">
        <v>0</v>
      </c>
      <c r="M203" s="52" t="s">
        <v>0</v>
      </c>
    </row>
    <row r="204" spans="1:14" ht="16.5" x14ac:dyDescent="0.25">
      <c r="A204" s="53" t="s">
        <v>1014</v>
      </c>
      <c r="B204" s="54" t="s">
        <v>1015</v>
      </c>
      <c r="C204" s="55" t="s">
        <v>86</v>
      </c>
      <c r="D204" s="55" t="s">
        <v>111</v>
      </c>
      <c r="E204" s="55" t="s">
        <v>1016</v>
      </c>
      <c r="F204" s="55" t="s">
        <v>36</v>
      </c>
      <c r="G204" s="56" t="s">
        <v>1017</v>
      </c>
      <c r="H204" s="57" t="s">
        <v>0</v>
      </c>
      <c r="I204" s="58" t="s">
        <v>104</v>
      </c>
      <c r="J204" s="59" t="s">
        <v>1017</v>
      </c>
      <c r="K204" s="55">
        <v>100866</v>
      </c>
      <c r="L204" s="60" t="s">
        <v>155</v>
      </c>
      <c r="M204" s="61" t="s">
        <v>193</v>
      </c>
    </row>
    <row r="205" spans="1:14" x14ac:dyDescent="0.25">
      <c r="A205" s="53" t="s">
        <v>1018</v>
      </c>
      <c r="B205" s="62" t="s">
        <v>1019</v>
      </c>
      <c r="C205" s="55" t="s">
        <v>86</v>
      </c>
      <c r="D205" s="55" t="s">
        <v>473</v>
      </c>
      <c r="E205" s="55" t="s">
        <v>1016</v>
      </c>
      <c r="F205" s="55" t="s">
        <v>36</v>
      </c>
      <c r="G205" s="56" t="s">
        <v>1017</v>
      </c>
      <c r="H205" s="43" t="s">
        <v>0</v>
      </c>
      <c r="I205" s="58" t="s">
        <v>104</v>
      </c>
      <c r="J205" s="59" t="s">
        <v>1020</v>
      </c>
      <c r="K205" s="55">
        <v>100874</v>
      </c>
      <c r="L205" s="60" t="s">
        <v>155</v>
      </c>
      <c r="M205" s="61" t="s">
        <v>193</v>
      </c>
    </row>
    <row r="206" spans="1:14" x14ac:dyDescent="0.25">
      <c r="A206" s="53" t="s">
        <v>1021</v>
      </c>
      <c r="B206" s="62" t="s">
        <v>1022</v>
      </c>
      <c r="C206" s="55" t="s">
        <v>86</v>
      </c>
      <c r="D206" s="55" t="s">
        <v>111</v>
      </c>
      <c r="E206" s="55" t="s">
        <v>1023</v>
      </c>
      <c r="F206" s="55" t="s">
        <v>36</v>
      </c>
      <c r="G206" s="56" t="s">
        <v>1024</v>
      </c>
      <c r="H206" s="43" t="s">
        <v>0</v>
      </c>
      <c r="I206" s="58" t="s">
        <v>104</v>
      </c>
      <c r="J206" s="59" t="s">
        <v>1024</v>
      </c>
      <c r="K206" s="55">
        <v>100867</v>
      </c>
      <c r="L206" s="60" t="s">
        <v>155</v>
      </c>
      <c r="M206" s="61" t="s">
        <v>193</v>
      </c>
    </row>
    <row r="207" spans="1:14" x14ac:dyDescent="0.25">
      <c r="A207" s="53" t="s">
        <v>1025</v>
      </c>
      <c r="B207" s="62" t="s">
        <v>1026</v>
      </c>
      <c r="C207" s="55" t="s">
        <v>86</v>
      </c>
      <c r="D207" s="55" t="s">
        <v>473</v>
      </c>
      <c r="E207" s="55" t="s">
        <v>1027</v>
      </c>
      <c r="F207" s="55" t="s">
        <v>36</v>
      </c>
      <c r="G207" s="56" t="s">
        <v>1028</v>
      </c>
      <c r="H207" s="43" t="s">
        <v>0</v>
      </c>
      <c r="I207" s="58" t="s">
        <v>104</v>
      </c>
      <c r="J207" s="59" t="s">
        <v>1029</v>
      </c>
      <c r="K207" s="55">
        <v>100868</v>
      </c>
      <c r="L207" s="60" t="s">
        <v>155</v>
      </c>
      <c r="M207" s="61" t="s">
        <v>193</v>
      </c>
    </row>
    <row r="208" spans="1:14" ht="16.5" x14ac:dyDescent="0.25">
      <c r="A208" s="53" t="s">
        <v>1030</v>
      </c>
      <c r="B208" s="54" t="s">
        <v>1031</v>
      </c>
      <c r="C208" s="55" t="s">
        <v>134</v>
      </c>
      <c r="D208" s="55" t="s">
        <v>1032</v>
      </c>
      <c r="E208" s="55" t="s">
        <v>1033</v>
      </c>
      <c r="F208" s="55" t="s">
        <v>36</v>
      </c>
      <c r="G208" s="56" t="s">
        <v>1034</v>
      </c>
      <c r="H208" s="57" t="s">
        <v>0</v>
      </c>
      <c r="I208" s="58" t="s">
        <v>104</v>
      </c>
      <c r="J208" s="59" t="s">
        <v>1035</v>
      </c>
      <c r="K208" s="55" t="s">
        <v>1036</v>
      </c>
      <c r="L208" s="60" t="s">
        <v>119</v>
      </c>
      <c r="M208" s="65" t="s">
        <v>268</v>
      </c>
    </row>
    <row r="209" spans="1:14" x14ac:dyDescent="0.25">
      <c r="A209" s="53" t="s">
        <v>1037</v>
      </c>
      <c r="B209" s="62" t="s">
        <v>1038</v>
      </c>
      <c r="C209" s="55" t="s">
        <v>86</v>
      </c>
      <c r="D209" s="55" t="s">
        <v>111</v>
      </c>
      <c r="E209" s="55" t="s">
        <v>1039</v>
      </c>
      <c r="F209" s="55" t="s">
        <v>36</v>
      </c>
      <c r="G209" s="56" t="s">
        <v>1040</v>
      </c>
      <c r="H209" s="43" t="s">
        <v>0</v>
      </c>
      <c r="I209" s="58" t="s">
        <v>104</v>
      </c>
      <c r="J209" s="59" t="s">
        <v>1040</v>
      </c>
      <c r="K209" s="55" t="s">
        <v>1041</v>
      </c>
      <c r="L209" s="60" t="s">
        <v>119</v>
      </c>
      <c r="M209" s="61" t="s">
        <v>193</v>
      </c>
    </row>
    <row r="210" spans="1:14" ht="16.5" x14ac:dyDescent="0.25">
      <c r="A210" s="53" t="s">
        <v>1042</v>
      </c>
      <c r="B210" s="54" t="s">
        <v>1043</v>
      </c>
      <c r="C210" s="55" t="s">
        <v>86</v>
      </c>
      <c r="D210" s="55" t="s">
        <v>111</v>
      </c>
      <c r="E210" s="55" t="s">
        <v>1044</v>
      </c>
      <c r="F210" s="55" t="s">
        <v>36</v>
      </c>
      <c r="G210" s="56" t="s">
        <v>1045</v>
      </c>
      <c r="H210" s="57" t="s">
        <v>0</v>
      </c>
      <c r="I210" s="58" t="s">
        <v>104</v>
      </c>
      <c r="J210" s="59" t="s">
        <v>1045</v>
      </c>
      <c r="K210" s="55">
        <v>95547</v>
      </c>
      <c r="L210" s="60" t="s">
        <v>155</v>
      </c>
      <c r="M210" s="65" t="s">
        <v>268</v>
      </c>
    </row>
    <row r="211" spans="1:14" ht="16.5" x14ac:dyDescent="0.25">
      <c r="A211" s="53" t="s">
        <v>1046</v>
      </c>
      <c r="B211" s="54" t="s">
        <v>1047</v>
      </c>
      <c r="C211" s="55" t="s">
        <v>86</v>
      </c>
      <c r="D211" s="55" t="s">
        <v>111</v>
      </c>
      <c r="E211" s="55" t="s">
        <v>1048</v>
      </c>
      <c r="F211" s="55" t="s">
        <v>36</v>
      </c>
      <c r="G211" s="56" t="s">
        <v>1049</v>
      </c>
      <c r="H211" s="57" t="s">
        <v>0</v>
      </c>
      <c r="I211" s="58" t="s">
        <v>104</v>
      </c>
      <c r="J211" s="59" t="s">
        <v>1049</v>
      </c>
      <c r="K211" s="55" t="s">
        <v>1050</v>
      </c>
      <c r="L211" s="60" t="s">
        <v>119</v>
      </c>
      <c r="M211" s="65" t="s">
        <v>268</v>
      </c>
    </row>
    <row r="212" spans="1:14" ht="16.5" x14ac:dyDescent="0.25">
      <c r="A212" s="53" t="s">
        <v>1051</v>
      </c>
      <c r="B212" s="54" t="s">
        <v>1052</v>
      </c>
      <c r="C212" s="55" t="s">
        <v>86</v>
      </c>
      <c r="D212" s="55" t="s">
        <v>111</v>
      </c>
      <c r="E212" s="55" t="s">
        <v>1048</v>
      </c>
      <c r="F212" s="55" t="s">
        <v>36</v>
      </c>
      <c r="G212" s="56" t="s">
        <v>1049</v>
      </c>
      <c r="H212" s="57" t="s">
        <v>0</v>
      </c>
      <c r="I212" s="58" t="s">
        <v>104</v>
      </c>
      <c r="J212" s="59" t="s">
        <v>1049</v>
      </c>
      <c r="K212" s="55" t="s">
        <v>1053</v>
      </c>
      <c r="L212" s="60" t="s">
        <v>119</v>
      </c>
      <c r="M212" s="65" t="s">
        <v>268</v>
      </c>
    </row>
    <row r="213" spans="1:14" x14ac:dyDescent="0.25">
      <c r="A213" s="53" t="s">
        <v>1054</v>
      </c>
      <c r="B213" s="62" t="s">
        <v>1055</v>
      </c>
      <c r="C213" s="55" t="s">
        <v>86</v>
      </c>
      <c r="D213" s="55" t="s">
        <v>111</v>
      </c>
      <c r="E213" s="55" t="s">
        <v>1056</v>
      </c>
      <c r="F213" s="55" t="s">
        <v>36</v>
      </c>
      <c r="G213" s="56" t="s">
        <v>1057</v>
      </c>
      <c r="H213" s="43" t="s">
        <v>0</v>
      </c>
      <c r="I213" s="58" t="s">
        <v>104</v>
      </c>
      <c r="J213" s="59" t="s">
        <v>1057</v>
      </c>
      <c r="K213" s="55" t="s">
        <v>1058</v>
      </c>
      <c r="L213" s="60" t="s">
        <v>119</v>
      </c>
      <c r="M213" s="65" t="s">
        <v>268</v>
      </c>
    </row>
    <row r="214" spans="1:14" ht="16.5" x14ac:dyDescent="0.25">
      <c r="A214" s="53" t="s">
        <v>1059</v>
      </c>
      <c r="B214" s="54" t="s">
        <v>1060</v>
      </c>
      <c r="C214" s="55" t="s">
        <v>86</v>
      </c>
      <c r="D214" s="55" t="s">
        <v>111</v>
      </c>
      <c r="E214" s="55" t="s">
        <v>1061</v>
      </c>
      <c r="F214" s="55" t="s">
        <v>36</v>
      </c>
      <c r="G214" s="56" t="s">
        <v>1062</v>
      </c>
      <c r="H214" s="57" t="s">
        <v>0</v>
      </c>
      <c r="I214" s="58" t="s">
        <v>104</v>
      </c>
      <c r="J214" s="59" t="s">
        <v>1062</v>
      </c>
      <c r="K214" s="55" t="s">
        <v>1063</v>
      </c>
      <c r="L214" s="60" t="s">
        <v>119</v>
      </c>
      <c r="M214" s="65" t="s">
        <v>268</v>
      </c>
    </row>
    <row r="215" spans="1:14" x14ac:dyDescent="0.25">
      <c r="A215" s="39" t="s">
        <v>1064</v>
      </c>
      <c r="B215" s="40" t="s">
        <v>1065</v>
      </c>
      <c r="C215" s="41" t="s">
        <v>86</v>
      </c>
      <c r="D215" s="41" t="s">
        <v>111</v>
      </c>
      <c r="E215" s="41" t="s">
        <v>1066</v>
      </c>
      <c r="F215" s="41" t="s">
        <v>36</v>
      </c>
      <c r="G215" s="42" t="s">
        <v>1067</v>
      </c>
      <c r="H215" s="43" t="s">
        <v>0</v>
      </c>
      <c r="I215" s="44" t="s">
        <v>104</v>
      </c>
      <c r="J215" s="45" t="s">
        <v>1067</v>
      </c>
      <c r="K215" s="41" t="s">
        <v>1068</v>
      </c>
      <c r="L215" s="46" t="s">
        <v>119</v>
      </c>
      <c r="M215" s="79" t="s">
        <v>268</v>
      </c>
    </row>
    <row r="216" spans="1:14" ht="15.75" thickBot="1" x14ac:dyDescent="0.3">
      <c r="A216" s="24" t="s">
        <v>1069</v>
      </c>
      <c r="B216" s="25" t="s">
        <v>1070</v>
      </c>
      <c r="C216" s="26" t="s">
        <v>86</v>
      </c>
      <c r="D216" s="26" t="s">
        <v>111</v>
      </c>
      <c r="E216" s="26" t="s">
        <v>1071</v>
      </c>
      <c r="F216" s="26" t="s">
        <v>36</v>
      </c>
      <c r="G216" s="27" t="s">
        <v>1072</v>
      </c>
      <c r="H216" s="28" t="s">
        <v>0</v>
      </c>
      <c r="I216" s="29" t="s">
        <v>104</v>
      </c>
      <c r="J216" s="30" t="s">
        <v>1072</v>
      </c>
      <c r="K216" s="26" t="s">
        <v>1073</v>
      </c>
      <c r="L216" s="31" t="s">
        <v>119</v>
      </c>
      <c r="M216" s="81" t="s">
        <v>193</v>
      </c>
    </row>
    <row r="217" spans="1:14" x14ac:dyDescent="0.25">
      <c r="A217" s="33">
        <v>23</v>
      </c>
      <c r="B217" s="34" t="s">
        <v>1074</v>
      </c>
      <c r="C217" s="35" t="s">
        <v>0</v>
      </c>
      <c r="D217" s="35" t="s">
        <v>0</v>
      </c>
      <c r="E217" s="35" t="s">
        <v>0</v>
      </c>
      <c r="F217" s="35" t="s">
        <v>0</v>
      </c>
      <c r="G217" s="35" t="s">
        <v>0</v>
      </c>
      <c r="H217" s="34" t="s">
        <v>103</v>
      </c>
      <c r="I217" s="34" t="s">
        <v>104</v>
      </c>
      <c r="J217" s="36">
        <v>38.82081573833991</v>
      </c>
      <c r="K217" s="35" t="s">
        <v>0</v>
      </c>
      <c r="L217" s="37" t="s">
        <v>0</v>
      </c>
      <c r="M217" s="38" t="s">
        <v>0</v>
      </c>
      <c r="N217" s="151">
        <f>J217*$O$11</f>
        <v>27.950987291436991</v>
      </c>
    </row>
    <row r="218" spans="1:14" ht="16.5" x14ac:dyDescent="0.25">
      <c r="A218" s="53" t="s">
        <v>1075</v>
      </c>
      <c r="B218" s="54" t="s">
        <v>1076</v>
      </c>
      <c r="C218" s="55" t="s">
        <v>86</v>
      </c>
      <c r="D218" s="55" t="s">
        <v>436</v>
      </c>
      <c r="E218" s="55" t="s">
        <v>1077</v>
      </c>
      <c r="F218" s="55" t="s">
        <v>36</v>
      </c>
      <c r="G218" s="56" t="s">
        <v>1078</v>
      </c>
      <c r="H218" s="57" t="s">
        <v>0</v>
      </c>
      <c r="I218" s="58" t="s">
        <v>104</v>
      </c>
      <c r="J218" s="59" t="s">
        <v>1079</v>
      </c>
      <c r="K218" s="55" t="s">
        <v>1080</v>
      </c>
      <c r="L218" s="60" t="s">
        <v>119</v>
      </c>
      <c r="M218" s="65" t="s">
        <v>268</v>
      </c>
    </row>
    <row r="219" spans="1:14" ht="33.75" thickBot="1" x14ac:dyDescent="0.3">
      <c r="A219" s="66" t="s">
        <v>1081</v>
      </c>
      <c r="B219" s="93" t="s">
        <v>1082</v>
      </c>
      <c r="C219" s="68" t="s">
        <v>86</v>
      </c>
      <c r="D219" s="68" t="s">
        <v>111</v>
      </c>
      <c r="E219" s="68" t="s">
        <v>1083</v>
      </c>
      <c r="F219" s="68" t="s">
        <v>36</v>
      </c>
      <c r="G219" s="69" t="s">
        <v>1084</v>
      </c>
      <c r="H219" s="70" t="s">
        <v>0</v>
      </c>
      <c r="I219" s="71" t="s">
        <v>104</v>
      </c>
      <c r="J219" s="72" t="s">
        <v>1084</v>
      </c>
      <c r="K219" s="68" t="s">
        <v>1085</v>
      </c>
      <c r="L219" s="73" t="s">
        <v>119</v>
      </c>
      <c r="M219" s="65" t="s">
        <v>268</v>
      </c>
    </row>
    <row r="220" spans="1:14" x14ac:dyDescent="0.25">
      <c r="A220" s="94" t="s">
        <v>1086</v>
      </c>
      <c r="B220" s="95" t="s">
        <v>104</v>
      </c>
      <c r="C220" s="159" t="s">
        <v>1087</v>
      </c>
      <c r="D220" s="160" t="s">
        <v>0</v>
      </c>
      <c r="E220" s="160" t="s">
        <v>0</v>
      </c>
      <c r="F220" s="160" t="s">
        <v>0</v>
      </c>
      <c r="G220" s="160" t="s">
        <v>0</v>
      </c>
      <c r="H220" s="160" t="s">
        <v>0</v>
      </c>
      <c r="I220" s="160" t="s">
        <v>0</v>
      </c>
      <c r="J220" s="161" t="s">
        <v>0</v>
      </c>
    </row>
  </sheetData>
  <mergeCells count="23">
    <mergeCell ref="A2:M2"/>
    <mergeCell ref="A3:M3"/>
    <mergeCell ref="B5:M5"/>
    <mergeCell ref="A6:B6"/>
    <mergeCell ref="F6:M6"/>
    <mergeCell ref="F7:M7"/>
    <mergeCell ref="F9:M9"/>
    <mergeCell ref="A10:M10"/>
    <mergeCell ref="I11:J11"/>
    <mergeCell ref="L147:M147"/>
    <mergeCell ref="A177:B177"/>
    <mergeCell ref="L178:M178"/>
    <mergeCell ref="L179:M179"/>
    <mergeCell ref="L148:M148"/>
    <mergeCell ref="L149:M149"/>
    <mergeCell ref="L150:M150"/>
    <mergeCell ref="A151:B151"/>
    <mergeCell ref="L152:M152"/>
    <mergeCell ref="L180:M180"/>
    <mergeCell ref="L181:M181"/>
    <mergeCell ref="C220:J220"/>
    <mergeCell ref="L153:M153"/>
    <mergeCell ref="L154:M154"/>
  </mergeCells>
  <pageMargins left="0.75" right="0.75" top="1" bottom="1" header="0.5" footer="0.5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Q34"/>
  <sheetViews>
    <sheetView topLeftCell="A16" workbookViewId="0">
      <selection activeCell="B32" sqref="B32"/>
    </sheetView>
  </sheetViews>
  <sheetFormatPr defaultRowHeight="15" x14ac:dyDescent="0.25"/>
  <cols>
    <col min="1" max="1" width="17"/>
    <col min="2" max="2" width="38"/>
    <col min="3" max="3" width="90"/>
    <col min="4" max="4" width="8"/>
    <col min="5" max="5" width="7"/>
    <col min="6" max="10" width="8"/>
    <col min="11" max="11" width="15"/>
    <col min="12" max="13" width="8"/>
    <col min="14" max="14" width="15"/>
    <col min="15" max="17" width="8"/>
  </cols>
  <sheetData>
    <row r="1" spans="1:17" ht="68.099999999999994" customHeight="1" x14ac:dyDescent="0.25">
      <c r="A1" t="s">
        <v>1088</v>
      </c>
      <c r="B1" t="s">
        <v>1089</v>
      </c>
      <c r="C1" s="1" t="s">
        <v>1090</v>
      </c>
    </row>
    <row r="2" spans="1:17" ht="15" customHeight="1" x14ac:dyDescent="0.25">
      <c r="A2" s="188" t="s">
        <v>1091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</row>
    <row r="3" spans="1:17" ht="9" customHeight="1" x14ac:dyDescent="0.25">
      <c r="A3" s="171" t="s">
        <v>1092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0"/>
      <c r="N3" s="170"/>
      <c r="O3" s="170"/>
      <c r="P3" s="170"/>
      <c r="Q3" s="170"/>
    </row>
    <row r="4" spans="1:17" ht="14.1" customHeight="1" x14ac:dyDescent="0.25">
      <c r="A4" s="97" t="s">
        <v>1093</v>
      </c>
      <c r="B4" s="98" t="s">
        <v>1094</v>
      </c>
      <c r="C4" s="98" t="s">
        <v>1095</v>
      </c>
      <c r="D4" s="99" t="s">
        <v>1096</v>
      </c>
      <c r="E4" s="100" t="s">
        <v>1097</v>
      </c>
      <c r="F4" s="98" t="s">
        <v>1098</v>
      </c>
      <c r="G4" s="101" t="s">
        <v>1099</v>
      </c>
      <c r="H4" s="98" t="s">
        <v>1100</v>
      </c>
      <c r="I4" s="101" t="s">
        <v>1101</v>
      </c>
      <c r="J4" s="98" t="s">
        <v>1102</v>
      </c>
      <c r="K4" s="101" t="s">
        <v>1103</v>
      </c>
      <c r="L4" s="189" t="s">
        <v>1104</v>
      </c>
      <c r="M4" s="190" t="s">
        <v>1105</v>
      </c>
      <c r="N4" s="191" t="s">
        <v>1106</v>
      </c>
      <c r="O4" s="192" t="s">
        <v>1107</v>
      </c>
      <c r="P4" s="190" t="s">
        <v>1108</v>
      </c>
      <c r="Q4" s="193" t="s">
        <v>1109</v>
      </c>
    </row>
    <row r="5" spans="1:17" ht="12" customHeight="1" x14ac:dyDescent="0.25">
      <c r="A5" s="102" t="s">
        <v>1110</v>
      </c>
      <c r="B5" s="103" t="s">
        <v>1111</v>
      </c>
      <c r="C5" s="103" t="s">
        <v>1112</v>
      </c>
      <c r="D5" s="104" t="s">
        <v>1113</v>
      </c>
      <c r="E5" s="105" t="s">
        <v>1114</v>
      </c>
      <c r="F5" s="103" t="s">
        <v>1115</v>
      </c>
      <c r="G5" s="106" t="s">
        <v>1116</v>
      </c>
      <c r="H5" s="103" t="s">
        <v>1117</v>
      </c>
      <c r="I5" s="106" t="s">
        <v>1118</v>
      </c>
      <c r="J5" s="103" t="s">
        <v>1119</v>
      </c>
      <c r="K5" s="106" t="s">
        <v>1120</v>
      </c>
      <c r="L5" s="107" t="s">
        <v>1121</v>
      </c>
      <c r="M5" s="28" t="s">
        <v>1122</v>
      </c>
      <c r="N5" s="108" t="s">
        <v>1123</v>
      </c>
      <c r="O5" s="109" t="s">
        <v>1124</v>
      </c>
      <c r="P5" s="28" t="s">
        <v>1125</v>
      </c>
      <c r="Q5" s="110" t="s">
        <v>1126</v>
      </c>
    </row>
    <row r="6" spans="1:17" ht="12" customHeight="1" x14ac:dyDescent="0.25">
      <c r="A6" s="111">
        <v>1</v>
      </c>
      <c r="B6" s="112" t="s">
        <v>1127</v>
      </c>
      <c r="C6" s="113" t="s">
        <v>1128</v>
      </c>
      <c r="D6" s="114" t="s">
        <v>1129</v>
      </c>
      <c r="E6" s="115" t="s">
        <v>1130</v>
      </c>
      <c r="F6" s="116" t="s">
        <v>1131</v>
      </c>
      <c r="G6" s="117" t="s">
        <v>1132</v>
      </c>
      <c r="H6" s="118" t="s">
        <v>1133</v>
      </c>
      <c r="I6" s="119" t="s">
        <v>1134</v>
      </c>
      <c r="J6" s="120" t="s">
        <v>1135</v>
      </c>
      <c r="K6" s="118" t="s">
        <v>1136</v>
      </c>
      <c r="L6" s="119" t="s">
        <v>1137</v>
      </c>
      <c r="M6" s="120" t="s">
        <v>1138</v>
      </c>
      <c r="N6" s="118" t="s">
        <v>1139</v>
      </c>
      <c r="O6" s="119" t="s">
        <v>1140</v>
      </c>
      <c r="P6" s="120" t="s">
        <v>1141</v>
      </c>
      <c r="Q6" s="118" t="s">
        <v>1142</v>
      </c>
    </row>
    <row r="7" spans="1:17" ht="12" customHeight="1" x14ac:dyDescent="0.25">
      <c r="A7" s="111">
        <v>2</v>
      </c>
      <c r="B7" s="112" t="s">
        <v>1143</v>
      </c>
      <c r="C7" s="113" t="s">
        <v>1144</v>
      </c>
      <c r="D7" s="114" t="s">
        <v>1145</v>
      </c>
      <c r="E7" s="115" t="s">
        <v>1146</v>
      </c>
      <c r="F7" s="116" t="s">
        <v>1147</v>
      </c>
      <c r="G7" s="117" t="s">
        <v>1148</v>
      </c>
      <c r="H7" s="118" t="s">
        <v>1149</v>
      </c>
      <c r="I7" s="121" t="s">
        <v>1150</v>
      </c>
      <c r="J7" s="122" t="s">
        <v>1151</v>
      </c>
      <c r="K7" s="123" t="s">
        <v>1152</v>
      </c>
      <c r="L7" s="121" t="s">
        <v>1153</v>
      </c>
      <c r="M7" s="122" t="s">
        <v>1154</v>
      </c>
      <c r="N7" s="123" t="s">
        <v>1155</v>
      </c>
      <c r="O7" s="121" t="s">
        <v>1156</v>
      </c>
      <c r="P7" s="122" t="s">
        <v>1157</v>
      </c>
      <c r="Q7" s="123" t="s">
        <v>1158</v>
      </c>
    </row>
    <row r="8" spans="1:17" ht="12" customHeight="1" x14ac:dyDescent="0.25">
      <c r="A8" s="111">
        <v>3</v>
      </c>
      <c r="B8" s="112" t="s">
        <v>1159</v>
      </c>
      <c r="C8" s="113" t="s">
        <v>1160</v>
      </c>
      <c r="D8" s="114" t="s">
        <v>1161</v>
      </c>
      <c r="E8" s="115" t="s">
        <v>1162</v>
      </c>
      <c r="F8" s="116" t="s">
        <v>1163</v>
      </c>
      <c r="G8" s="117" t="s">
        <v>1164</v>
      </c>
      <c r="H8" s="118" t="s">
        <v>1165</v>
      </c>
      <c r="I8" s="121" t="s">
        <v>1166</v>
      </c>
      <c r="J8" s="122" t="s">
        <v>1167</v>
      </c>
      <c r="K8" s="123" t="s">
        <v>1168</v>
      </c>
      <c r="L8" s="121" t="s">
        <v>1169</v>
      </c>
      <c r="M8" s="122" t="s">
        <v>1170</v>
      </c>
      <c r="N8" s="123" t="s">
        <v>1171</v>
      </c>
      <c r="O8" s="121" t="s">
        <v>1172</v>
      </c>
      <c r="P8" s="122" t="s">
        <v>1173</v>
      </c>
      <c r="Q8" s="123" t="s">
        <v>1174</v>
      </c>
    </row>
    <row r="9" spans="1:17" ht="12" customHeight="1" x14ac:dyDescent="0.25">
      <c r="A9" s="111">
        <v>4</v>
      </c>
      <c r="B9" s="112" t="s">
        <v>1175</v>
      </c>
      <c r="C9" s="113" t="s">
        <v>1176</v>
      </c>
      <c r="D9" s="114" t="s">
        <v>1177</v>
      </c>
      <c r="E9" s="115" t="s">
        <v>1178</v>
      </c>
      <c r="F9" s="194" t="s">
        <v>1179</v>
      </c>
      <c r="G9" s="185" t="s">
        <v>1180</v>
      </c>
      <c r="H9" s="118" t="s">
        <v>1181</v>
      </c>
      <c r="I9" s="121" t="s">
        <v>1182</v>
      </c>
      <c r="J9" s="122" t="s">
        <v>1183</v>
      </c>
      <c r="K9" s="123" t="s">
        <v>1184</v>
      </c>
      <c r="L9" s="121" t="s">
        <v>1185</v>
      </c>
      <c r="M9" s="122" t="s">
        <v>1186</v>
      </c>
      <c r="N9" s="123" t="s">
        <v>1187</v>
      </c>
      <c r="O9" s="121" t="s">
        <v>1188</v>
      </c>
      <c r="P9" s="122" t="s">
        <v>1189</v>
      </c>
      <c r="Q9" s="123" t="s">
        <v>1190</v>
      </c>
    </row>
    <row r="10" spans="1:17" ht="12" customHeight="1" x14ac:dyDescent="0.25">
      <c r="A10" s="111">
        <v>5</v>
      </c>
      <c r="B10" s="112" t="s">
        <v>1191</v>
      </c>
      <c r="C10" s="113" t="s">
        <v>1192</v>
      </c>
      <c r="D10" s="114" t="s">
        <v>1193</v>
      </c>
      <c r="E10" s="115" t="s">
        <v>1194</v>
      </c>
      <c r="F10" s="116" t="s">
        <v>1195</v>
      </c>
      <c r="G10" s="120" t="s">
        <v>1196</v>
      </c>
      <c r="H10" s="118" t="s">
        <v>1197</v>
      </c>
      <c r="I10" s="184" t="s">
        <v>1198</v>
      </c>
      <c r="J10" s="185" t="s">
        <v>1199</v>
      </c>
      <c r="K10" s="118" t="s">
        <v>1200</v>
      </c>
      <c r="L10" s="121" t="s">
        <v>1201</v>
      </c>
      <c r="M10" s="122" t="s">
        <v>1202</v>
      </c>
      <c r="N10" s="123" t="s">
        <v>1203</v>
      </c>
      <c r="O10" s="121" t="s">
        <v>1204</v>
      </c>
      <c r="P10" s="122" t="s">
        <v>1205</v>
      </c>
      <c r="Q10" s="123" t="s">
        <v>1206</v>
      </c>
    </row>
    <row r="11" spans="1:17" ht="12" customHeight="1" x14ac:dyDescent="0.25">
      <c r="A11" s="111">
        <v>6</v>
      </c>
      <c r="B11" s="112" t="s">
        <v>1207</v>
      </c>
      <c r="C11" s="113" t="s">
        <v>1208</v>
      </c>
      <c r="D11" s="114" t="s">
        <v>1209</v>
      </c>
      <c r="E11" s="115" t="s">
        <v>1210</v>
      </c>
      <c r="F11" s="82" t="s">
        <v>1211</v>
      </c>
      <c r="G11" s="122" t="s">
        <v>1212</v>
      </c>
      <c r="H11" s="123" t="s">
        <v>1213</v>
      </c>
      <c r="I11" s="119" t="s">
        <v>1214</v>
      </c>
      <c r="J11" s="120" t="s">
        <v>1215</v>
      </c>
      <c r="K11" s="118" t="s">
        <v>1216</v>
      </c>
      <c r="L11" s="119" t="s">
        <v>1217</v>
      </c>
      <c r="M11" s="120" t="s">
        <v>1218</v>
      </c>
      <c r="N11" s="118" t="s">
        <v>1219</v>
      </c>
      <c r="O11" s="121" t="s">
        <v>1220</v>
      </c>
      <c r="P11" s="122" t="s">
        <v>1221</v>
      </c>
      <c r="Q11" s="123" t="s">
        <v>1222</v>
      </c>
    </row>
    <row r="12" spans="1:17" ht="12" customHeight="1" x14ac:dyDescent="0.25">
      <c r="A12" s="111">
        <v>7</v>
      </c>
      <c r="B12" s="112" t="s">
        <v>1223</v>
      </c>
      <c r="C12" s="113" t="s">
        <v>1224</v>
      </c>
      <c r="D12" s="114" t="s">
        <v>1225</v>
      </c>
      <c r="E12" s="115" t="s">
        <v>1226</v>
      </c>
      <c r="F12" s="82" t="s">
        <v>1227</v>
      </c>
      <c r="G12" s="122" t="s">
        <v>1228</v>
      </c>
      <c r="H12" s="123" t="s">
        <v>1229</v>
      </c>
      <c r="I12" s="121" t="s">
        <v>1230</v>
      </c>
      <c r="J12" s="122" t="s">
        <v>1231</v>
      </c>
      <c r="K12" s="123" t="s">
        <v>1232</v>
      </c>
      <c r="L12" s="184" t="s">
        <v>1233</v>
      </c>
      <c r="M12" s="185" t="s">
        <v>1234</v>
      </c>
      <c r="N12" s="118" t="s">
        <v>1235</v>
      </c>
      <c r="O12" s="121" t="s">
        <v>1236</v>
      </c>
      <c r="P12" s="122" t="s">
        <v>1237</v>
      </c>
      <c r="Q12" s="123" t="s">
        <v>1238</v>
      </c>
    </row>
    <row r="13" spans="1:17" ht="12" customHeight="1" x14ac:dyDescent="0.25">
      <c r="A13" s="111">
        <v>8</v>
      </c>
      <c r="B13" s="112" t="s">
        <v>1239</v>
      </c>
      <c r="C13" s="113" t="s">
        <v>1240</v>
      </c>
      <c r="D13" s="114" t="s">
        <v>1241</v>
      </c>
      <c r="E13" s="115" t="s">
        <v>1242</v>
      </c>
      <c r="F13" s="82" t="s">
        <v>1243</v>
      </c>
      <c r="G13" s="122" t="s">
        <v>1244</v>
      </c>
      <c r="H13" s="123" t="s">
        <v>1245</v>
      </c>
      <c r="I13" s="121" t="s">
        <v>1246</v>
      </c>
      <c r="J13" s="122" t="s">
        <v>1247</v>
      </c>
      <c r="K13" s="123" t="s">
        <v>1248</v>
      </c>
      <c r="L13" s="119" t="s">
        <v>1249</v>
      </c>
      <c r="M13" s="120" t="s">
        <v>1250</v>
      </c>
      <c r="N13" s="118" t="s">
        <v>1251</v>
      </c>
      <c r="O13" s="121" t="s">
        <v>1252</v>
      </c>
      <c r="P13" s="122" t="s">
        <v>1253</v>
      </c>
      <c r="Q13" s="123" t="s">
        <v>1254</v>
      </c>
    </row>
    <row r="14" spans="1:17" ht="12" customHeight="1" x14ac:dyDescent="0.25">
      <c r="A14" s="111">
        <v>9</v>
      </c>
      <c r="B14" s="112" t="s">
        <v>1255</v>
      </c>
      <c r="C14" s="113" t="s">
        <v>1256</v>
      </c>
      <c r="D14" s="114" t="s">
        <v>1257</v>
      </c>
      <c r="E14" s="115" t="s">
        <v>1258</v>
      </c>
      <c r="F14" s="82" t="s">
        <v>1259</v>
      </c>
      <c r="G14" s="122" t="s">
        <v>1260</v>
      </c>
      <c r="H14" s="123" t="s">
        <v>1261</v>
      </c>
      <c r="I14" s="121" t="s">
        <v>1262</v>
      </c>
      <c r="J14" s="122" t="s">
        <v>1263</v>
      </c>
      <c r="K14" s="123" t="s">
        <v>1264</v>
      </c>
      <c r="L14" s="121" t="s">
        <v>1265</v>
      </c>
      <c r="M14" s="122" t="s">
        <v>1266</v>
      </c>
      <c r="N14" s="123" t="s">
        <v>1267</v>
      </c>
      <c r="O14" s="119" t="s">
        <v>1268</v>
      </c>
      <c r="P14" s="120" t="s">
        <v>1269</v>
      </c>
      <c r="Q14" s="118" t="s">
        <v>1270</v>
      </c>
    </row>
    <row r="15" spans="1:17" ht="12" customHeight="1" x14ac:dyDescent="0.25">
      <c r="A15" s="111">
        <v>10</v>
      </c>
      <c r="B15" s="112" t="s">
        <v>1271</v>
      </c>
      <c r="C15" s="113" t="s">
        <v>1272</v>
      </c>
      <c r="D15" s="114" t="s">
        <v>1273</v>
      </c>
      <c r="E15" s="115" t="s">
        <v>1274</v>
      </c>
      <c r="F15" s="82" t="s">
        <v>1275</v>
      </c>
      <c r="G15" s="122" t="s">
        <v>1276</v>
      </c>
      <c r="H15" s="123" t="s">
        <v>1277</v>
      </c>
      <c r="I15" s="119" t="s">
        <v>1278</v>
      </c>
      <c r="J15" s="120" t="s">
        <v>1279</v>
      </c>
      <c r="K15" s="118" t="s">
        <v>1280</v>
      </c>
      <c r="L15" s="121" t="s">
        <v>1281</v>
      </c>
      <c r="M15" s="122" t="s">
        <v>1282</v>
      </c>
      <c r="N15" s="123" t="s">
        <v>1283</v>
      </c>
      <c r="O15" s="121" t="s">
        <v>1284</v>
      </c>
      <c r="P15" s="122" t="s">
        <v>1285</v>
      </c>
      <c r="Q15" s="123" t="s">
        <v>1286</v>
      </c>
    </row>
    <row r="16" spans="1:17" ht="12" customHeight="1" x14ac:dyDescent="0.25">
      <c r="A16" s="111">
        <v>11</v>
      </c>
      <c r="B16" s="112" t="s">
        <v>1287</v>
      </c>
      <c r="C16" s="113" t="s">
        <v>1288</v>
      </c>
      <c r="D16" s="114" t="s">
        <v>1289</v>
      </c>
      <c r="E16" s="115" t="s">
        <v>1290</v>
      </c>
      <c r="F16" s="82" t="s">
        <v>1291</v>
      </c>
      <c r="G16" s="122" t="s">
        <v>1292</v>
      </c>
      <c r="H16" s="123" t="s">
        <v>1293</v>
      </c>
      <c r="I16" s="119" t="s">
        <v>1294</v>
      </c>
      <c r="J16" s="120" t="s">
        <v>1295</v>
      </c>
      <c r="K16" s="118" t="s">
        <v>1296</v>
      </c>
      <c r="L16" s="121" t="s">
        <v>1297</v>
      </c>
      <c r="M16" s="122" t="s">
        <v>1298</v>
      </c>
      <c r="N16" s="123" t="s">
        <v>1299</v>
      </c>
      <c r="O16" s="121" t="s">
        <v>1300</v>
      </c>
      <c r="P16" s="122" t="s">
        <v>1301</v>
      </c>
      <c r="Q16" s="123" t="s">
        <v>1302</v>
      </c>
    </row>
    <row r="17" spans="1:17" ht="12" customHeight="1" x14ac:dyDescent="0.25">
      <c r="A17" s="111">
        <v>12</v>
      </c>
      <c r="B17" s="112" t="s">
        <v>1303</v>
      </c>
      <c r="C17" s="113" t="s">
        <v>1304</v>
      </c>
      <c r="D17" s="114" t="s">
        <v>1305</v>
      </c>
      <c r="E17" s="115" t="s">
        <v>1306</v>
      </c>
      <c r="F17" s="82" t="s">
        <v>1307</v>
      </c>
      <c r="G17" s="122" t="s">
        <v>1308</v>
      </c>
      <c r="H17" s="123" t="s">
        <v>1309</v>
      </c>
      <c r="I17" s="121" t="s">
        <v>1310</v>
      </c>
      <c r="J17" s="122" t="s">
        <v>1311</v>
      </c>
      <c r="K17" s="123" t="s">
        <v>1312</v>
      </c>
      <c r="L17" s="121" t="s">
        <v>1313</v>
      </c>
      <c r="M17" s="122" t="s">
        <v>1314</v>
      </c>
      <c r="N17" s="123" t="s">
        <v>1315</v>
      </c>
      <c r="O17" s="119" t="s">
        <v>1316</v>
      </c>
      <c r="P17" s="117" t="s">
        <v>1317</v>
      </c>
      <c r="Q17" s="118" t="s">
        <v>1318</v>
      </c>
    </row>
    <row r="18" spans="1:17" ht="12" customHeight="1" x14ac:dyDescent="0.25">
      <c r="A18" s="111">
        <v>13</v>
      </c>
      <c r="B18" s="112" t="s">
        <v>1319</v>
      </c>
      <c r="C18" s="113" t="s">
        <v>1320</v>
      </c>
      <c r="D18" s="114" t="s">
        <v>1321</v>
      </c>
      <c r="E18" s="115" t="s">
        <v>1322</v>
      </c>
      <c r="F18" s="82" t="s">
        <v>1323</v>
      </c>
      <c r="G18" s="122" t="s">
        <v>1324</v>
      </c>
      <c r="H18" s="123" t="s">
        <v>1325</v>
      </c>
      <c r="I18" s="119" t="s">
        <v>1326</v>
      </c>
      <c r="J18" s="117" t="s">
        <v>1327</v>
      </c>
      <c r="K18" s="118" t="s">
        <v>1328</v>
      </c>
      <c r="L18" s="119" t="s">
        <v>1329</v>
      </c>
      <c r="M18" s="117" t="s">
        <v>1330</v>
      </c>
      <c r="N18" s="118" t="s">
        <v>1331</v>
      </c>
      <c r="O18" s="121" t="s">
        <v>1332</v>
      </c>
      <c r="P18" s="122" t="s">
        <v>1333</v>
      </c>
      <c r="Q18" s="123" t="s">
        <v>1334</v>
      </c>
    </row>
    <row r="19" spans="1:17" ht="12" customHeight="1" x14ac:dyDescent="0.25">
      <c r="A19" s="111">
        <v>14</v>
      </c>
      <c r="B19" s="112" t="s">
        <v>1335</v>
      </c>
      <c r="C19" s="113" t="s">
        <v>1336</v>
      </c>
      <c r="D19" s="114" t="s">
        <v>1337</v>
      </c>
      <c r="E19" s="115" t="s">
        <v>1338</v>
      </c>
      <c r="F19" s="82" t="s">
        <v>1339</v>
      </c>
      <c r="G19" s="122" t="s">
        <v>1340</v>
      </c>
      <c r="H19" s="123" t="s">
        <v>1341</v>
      </c>
      <c r="I19" s="119" t="s">
        <v>1342</v>
      </c>
      <c r="J19" s="117" t="s">
        <v>1343</v>
      </c>
      <c r="K19" s="118" t="s">
        <v>1344</v>
      </c>
      <c r="L19" s="119" t="s">
        <v>1345</v>
      </c>
      <c r="M19" s="117" t="s">
        <v>1346</v>
      </c>
      <c r="N19" s="118" t="s">
        <v>1347</v>
      </c>
      <c r="O19" s="119" t="s">
        <v>1348</v>
      </c>
      <c r="P19" s="117" t="s">
        <v>1349</v>
      </c>
      <c r="Q19" s="118" t="s">
        <v>1350</v>
      </c>
    </row>
    <row r="20" spans="1:17" ht="12" customHeight="1" x14ac:dyDescent="0.25">
      <c r="A20" s="111">
        <v>15</v>
      </c>
      <c r="B20" s="112" t="s">
        <v>1351</v>
      </c>
      <c r="C20" s="113" t="s">
        <v>1352</v>
      </c>
      <c r="D20" s="114" t="s">
        <v>1353</v>
      </c>
      <c r="E20" s="115" t="s">
        <v>1354</v>
      </c>
      <c r="F20" s="82" t="s">
        <v>1355</v>
      </c>
      <c r="G20" s="122" t="s">
        <v>1356</v>
      </c>
      <c r="H20" s="123" t="s">
        <v>1357</v>
      </c>
      <c r="I20" s="119" t="s">
        <v>1358</v>
      </c>
      <c r="J20" s="117" t="s">
        <v>1359</v>
      </c>
      <c r="K20" s="118" t="s">
        <v>1360</v>
      </c>
      <c r="L20" s="119" t="s">
        <v>1361</v>
      </c>
      <c r="M20" s="117" t="s">
        <v>1362</v>
      </c>
      <c r="N20" s="118" t="s">
        <v>1363</v>
      </c>
      <c r="O20" s="119" t="s">
        <v>1364</v>
      </c>
      <c r="P20" s="117" t="s">
        <v>1365</v>
      </c>
      <c r="Q20" s="118" t="s">
        <v>1366</v>
      </c>
    </row>
    <row r="21" spans="1:17" ht="12" customHeight="1" x14ac:dyDescent="0.25">
      <c r="A21" s="111">
        <v>16</v>
      </c>
      <c r="B21" s="112" t="s">
        <v>1367</v>
      </c>
      <c r="C21" s="113" t="s">
        <v>1368</v>
      </c>
      <c r="D21" s="114" t="s">
        <v>1369</v>
      </c>
      <c r="E21" s="115" t="s">
        <v>1370</v>
      </c>
      <c r="F21" s="82" t="s">
        <v>1371</v>
      </c>
      <c r="G21" s="122" t="s">
        <v>1372</v>
      </c>
      <c r="H21" s="123" t="s">
        <v>1373</v>
      </c>
      <c r="I21" s="121" t="s">
        <v>1374</v>
      </c>
      <c r="J21" s="122" t="s">
        <v>1375</v>
      </c>
      <c r="K21" s="123" t="s">
        <v>1376</v>
      </c>
      <c r="L21" s="121" t="s">
        <v>1377</v>
      </c>
      <c r="M21" s="122" t="s">
        <v>1378</v>
      </c>
      <c r="N21" s="123" t="s">
        <v>1379</v>
      </c>
      <c r="O21" s="184" t="s">
        <v>1380</v>
      </c>
      <c r="P21" s="185" t="s">
        <v>1381</v>
      </c>
      <c r="Q21" s="118" t="s">
        <v>1382</v>
      </c>
    </row>
    <row r="22" spans="1:17" ht="12" customHeight="1" x14ac:dyDescent="0.25">
      <c r="A22" s="111">
        <v>17</v>
      </c>
      <c r="B22" s="112" t="s">
        <v>1383</v>
      </c>
      <c r="C22" s="113" t="s">
        <v>1384</v>
      </c>
      <c r="D22" s="114" t="s">
        <v>1385</v>
      </c>
      <c r="E22" s="115" t="s">
        <v>1386</v>
      </c>
      <c r="F22" s="82" t="s">
        <v>1387</v>
      </c>
      <c r="G22" s="122" t="s">
        <v>1388</v>
      </c>
      <c r="H22" s="123" t="s">
        <v>1389</v>
      </c>
      <c r="I22" s="121" t="s">
        <v>1390</v>
      </c>
      <c r="J22" s="122" t="s">
        <v>1391</v>
      </c>
      <c r="K22" s="123" t="s">
        <v>1392</v>
      </c>
      <c r="L22" s="119" t="s">
        <v>1393</v>
      </c>
      <c r="M22" s="120" t="s">
        <v>1394</v>
      </c>
      <c r="N22" s="118" t="s">
        <v>1395</v>
      </c>
      <c r="O22" s="119" t="s">
        <v>1396</v>
      </c>
      <c r="P22" s="120" t="s">
        <v>1397</v>
      </c>
      <c r="Q22" s="118" t="s">
        <v>1398</v>
      </c>
    </row>
    <row r="23" spans="1:17" ht="12" customHeight="1" x14ac:dyDescent="0.25">
      <c r="A23" s="111">
        <v>18</v>
      </c>
      <c r="B23" s="112" t="s">
        <v>1399</v>
      </c>
      <c r="C23" s="113" t="s">
        <v>1400</v>
      </c>
      <c r="D23" s="114" t="s">
        <v>1401</v>
      </c>
      <c r="E23" s="115" t="s">
        <v>1402</v>
      </c>
      <c r="F23" s="82" t="s">
        <v>1403</v>
      </c>
      <c r="G23" s="122" t="s">
        <v>1404</v>
      </c>
      <c r="H23" s="123" t="s">
        <v>1405</v>
      </c>
      <c r="I23" s="121" t="s">
        <v>1406</v>
      </c>
      <c r="J23" s="122" t="s">
        <v>1407</v>
      </c>
      <c r="K23" s="123" t="s">
        <v>1408</v>
      </c>
      <c r="L23" s="119" t="s">
        <v>1409</v>
      </c>
      <c r="M23" s="120" t="s">
        <v>1410</v>
      </c>
      <c r="N23" s="118" t="s">
        <v>1411</v>
      </c>
      <c r="O23" s="121" t="s">
        <v>1412</v>
      </c>
      <c r="P23" s="122" t="s">
        <v>1413</v>
      </c>
      <c r="Q23" s="123" t="s">
        <v>1414</v>
      </c>
    </row>
    <row r="24" spans="1:17" ht="12" customHeight="1" x14ac:dyDescent="0.25">
      <c r="A24" s="111">
        <v>19</v>
      </c>
      <c r="B24" s="112" t="s">
        <v>1415</v>
      </c>
      <c r="C24" s="113" t="s">
        <v>1416</v>
      </c>
      <c r="D24" s="114" t="s">
        <v>1417</v>
      </c>
      <c r="E24" s="115" t="s">
        <v>1418</v>
      </c>
      <c r="F24" s="82" t="s">
        <v>1419</v>
      </c>
      <c r="G24" s="122" t="s">
        <v>1420</v>
      </c>
      <c r="H24" s="123" t="s">
        <v>1421</v>
      </c>
      <c r="I24" s="121" t="s">
        <v>1422</v>
      </c>
      <c r="J24" s="122" t="s">
        <v>1423</v>
      </c>
      <c r="K24" s="123" t="s">
        <v>1424</v>
      </c>
      <c r="L24" s="121" t="s">
        <v>1425</v>
      </c>
      <c r="M24" s="122" t="s">
        <v>1426</v>
      </c>
      <c r="N24" s="123" t="s">
        <v>1427</v>
      </c>
      <c r="O24" s="119" t="s">
        <v>1428</v>
      </c>
      <c r="P24" s="120" t="s">
        <v>1429</v>
      </c>
      <c r="Q24" s="118" t="s">
        <v>1430</v>
      </c>
    </row>
    <row r="25" spans="1:17" ht="12" customHeight="1" x14ac:dyDescent="0.25">
      <c r="A25" s="111">
        <v>20</v>
      </c>
      <c r="B25" s="112" t="s">
        <v>1431</v>
      </c>
      <c r="C25" s="113" t="s">
        <v>1432</v>
      </c>
      <c r="D25" s="114" t="s">
        <v>1433</v>
      </c>
      <c r="E25" s="115" t="s">
        <v>1434</v>
      </c>
      <c r="F25" s="82" t="s">
        <v>1435</v>
      </c>
      <c r="G25" s="122" t="s">
        <v>1436</v>
      </c>
      <c r="H25" s="123" t="s">
        <v>1437</v>
      </c>
      <c r="I25" s="121" t="s">
        <v>1438</v>
      </c>
      <c r="J25" s="122" t="s">
        <v>1439</v>
      </c>
      <c r="K25" s="123" t="s">
        <v>1440</v>
      </c>
      <c r="L25" s="119" t="s">
        <v>1441</v>
      </c>
      <c r="M25" s="120" t="s">
        <v>1442</v>
      </c>
      <c r="N25" s="118" t="s">
        <v>1443</v>
      </c>
      <c r="O25" s="121" t="s">
        <v>1444</v>
      </c>
      <c r="P25" s="122" t="s">
        <v>1445</v>
      </c>
      <c r="Q25" s="123" t="s">
        <v>1446</v>
      </c>
    </row>
    <row r="26" spans="1:17" ht="12" customHeight="1" x14ac:dyDescent="0.25">
      <c r="A26" s="111">
        <v>21</v>
      </c>
      <c r="B26" s="112" t="s">
        <v>1447</v>
      </c>
      <c r="C26" s="113" t="s">
        <v>1448</v>
      </c>
      <c r="D26" s="114" t="s">
        <v>1449</v>
      </c>
      <c r="E26" s="115" t="s">
        <v>1450</v>
      </c>
      <c r="F26" s="82" t="s">
        <v>1451</v>
      </c>
      <c r="G26" s="122" t="s">
        <v>1452</v>
      </c>
      <c r="H26" s="123" t="s">
        <v>1453</v>
      </c>
      <c r="I26" s="121" t="s">
        <v>1454</v>
      </c>
      <c r="J26" s="122" t="s">
        <v>1455</v>
      </c>
      <c r="K26" s="123" t="s">
        <v>1456</v>
      </c>
      <c r="L26" s="121" t="s">
        <v>1457</v>
      </c>
      <c r="M26" s="122" t="s">
        <v>1458</v>
      </c>
      <c r="N26" s="123" t="s">
        <v>1459</v>
      </c>
      <c r="O26" s="119" t="s">
        <v>1460</v>
      </c>
      <c r="P26" s="120" t="s">
        <v>1461</v>
      </c>
      <c r="Q26" s="118" t="s">
        <v>1462</v>
      </c>
    </row>
    <row r="27" spans="1:17" ht="12" customHeight="1" x14ac:dyDescent="0.25">
      <c r="A27" s="111">
        <v>22</v>
      </c>
      <c r="B27" s="112" t="s">
        <v>1463</v>
      </c>
      <c r="C27" s="113" t="s">
        <v>1464</v>
      </c>
      <c r="D27" s="114" t="s">
        <v>1465</v>
      </c>
      <c r="E27" s="115" t="s">
        <v>1466</v>
      </c>
      <c r="F27" s="82" t="s">
        <v>1467</v>
      </c>
      <c r="G27" s="122" t="s">
        <v>1468</v>
      </c>
      <c r="H27" s="123" t="s">
        <v>1469</v>
      </c>
      <c r="I27" s="121" t="s">
        <v>1470</v>
      </c>
      <c r="J27" s="122" t="s">
        <v>1471</v>
      </c>
      <c r="K27" s="123" t="s">
        <v>1472</v>
      </c>
      <c r="L27" s="121" t="s">
        <v>1473</v>
      </c>
      <c r="M27" s="122" t="s">
        <v>1474</v>
      </c>
      <c r="N27" s="123" t="s">
        <v>1475</v>
      </c>
      <c r="O27" s="119" t="s">
        <v>1476</v>
      </c>
      <c r="P27" s="120" t="s">
        <v>1477</v>
      </c>
      <c r="Q27" s="118" t="s">
        <v>1478</v>
      </c>
    </row>
    <row r="28" spans="1:17" ht="12" customHeight="1" x14ac:dyDescent="0.25">
      <c r="A28" s="111">
        <v>23</v>
      </c>
      <c r="B28" s="112" t="s">
        <v>1479</v>
      </c>
      <c r="C28" s="113" t="s">
        <v>1480</v>
      </c>
      <c r="D28" s="114" t="s">
        <v>1481</v>
      </c>
      <c r="E28" s="115" t="s">
        <v>1482</v>
      </c>
      <c r="F28" s="82" t="s">
        <v>1483</v>
      </c>
      <c r="G28" s="122" t="s">
        <v>1484</v>
      </c>
      <c r="H28" s="123" t="s">
        <v>1485</v>
      </c>
      <c r="I28" s="121" t="s">
        <v>1486</v>
      </c>
      <c r="J28" s="122" t="s">
        <v>1487</v>
      </c>
      <c r="K28" s="123" t="s">
        <v>1488</v>
      </c>
      <c r="L28" s="121" t="s">
        <v>1489</v>
      </c>
      <c r="M28" s="122" t="s">
        <v>1490</v>
      </c>
      <c r="N28" s="123" t="s">
        <v>1491</v>
      </c>
      <c r="O28" s="119" t="s">
        <v>1492</v>
      </c>
      <c r="P28" s="117" t="s">
        <v>1493</v>
      </c>
      <c r="Q28" s="118" t="s">
        <v>1494</v>
      </c>
    </row>
    <row r="29" spans="1:17" ht="11.1" customHeight="1" x14ac:dyDescent="0.25">
      <c r="A29" s="124" t="s">
        <v>1495</v>
      </c>
      <c r="B29" s="19" t="s">
        <v>1496</v>
      </c>
      <c r="C29" s="19" t="s">
        <v>1497</v>
      </c>
      <c r="D29" s="125" t="s">
        <v>1498</v>
      </c>
      <c r="E29" s="124" t="s">
        <v>1499</v>
      </c>
      <c r="F29" s="19" t="s">
        <v>1500</v>
      </c>
      <c r="G29" s="126" t="s">
        <v>1501</v>
      </c>
      <c r="H29" s="127" t="s">
        <v>1502</v>
      </c>
      <c r="I29" s="19" t="s">
        <v>1503</v>
      </c>
      <c r="J29" s="126" t="s">
        <v>1504</v>
      </c>
      <c r="K29" s="127" t="s">
        <v>1505</v>
      </c>
      <c r="L29" s="19" t="s">
        <v>1506</v>
      </c>
      <c r="M29" s="128" t="s">
        <v>1507</v>
      </c>
      <c r="N29" s="127" t="s">
        <v>1508</v>
      </c>
      <c r="O29" s="21" t="s">
        <v>1509</v>
      </c>
      <c r="P29" s="186" t="s">
        <v>1510</v>
      </c>
      <c r="Q29" s="187" t="s">
        <v>1511</v>
      </c>
    </row>
    <row r="30" spans="1:17" ht="12" customHeight="1" thickBot="1" x14ac:dyDescent="0.3">
      <c r="A30" s="129" t="s">
        <v>1512</v>
      </c>
      <c r="B30" s="130" t="s">
        <v>1513</v>
      </c>
      <c r="C30" s="130" t="s">
        <v>1514</v>
      </c>
      <c r="D30" s="131" t="s">
        <v>1515</v>
      </c>
      <c r="E30" s="129" t="s">
        <v>1516</v>
      </c>
      <c r="F30" s="132" t="s">
        <v>1517</v>
      </c>
      <c r="G30" s="133" t="s">
        <v>1518</v>
      </c>
      <c r="H30" s="134" t="s">
        <v>1519</v>
      </c>
      <c r="I30" s="132" t="s">
        <v>1520</v>
      </c>
      <c r="J30" s="133" t="s">
        <v>1521</v>
      </c>
      <c r="K30" s="135" t="s">
        <v>1522</v>
      </c>
      <c r="L30" s="130" t="s">
        <v>1523</v>
      </c>
      <c r="M30" s="136" t="s">
        <v>1524</v>
      </c>
      <c r="N30" s="135" t="s">
        <v>1525</v>
      </c>
      <c r="O30" s="130" t="s">
        <v>1526</v>
      </c>
      <c r="P30" s="137" t="s">
        <v>1527</v>
      </c>
      <c r="Q30" s="138" t="s">
        <v>1528</v>
      </c>
    </row>
    <row r="31" spans="1:17" ht="20.100000000000001" customHeight="1" x14ac:dyDescent="0.25">
      <c r="A31" t="s">
        <v>1529</v>
      </c>
      <c r="B31" t="s">
        <v>1530</v>
      </c>
      <c r="C31" t="s">
        <v>1531</v>
      </c>
      <c r="D31" t="s">
        <v>1532</v>
      </c>
      <c r="E31" t="s">
        <v>1533</v>
      </c>
      <c r="F31" t="s">
        <v>1534</v>
      </c>
      <c r="G31" t="s">
        <v>1535</v>
      </c>
      <c r="H31" t="s">
        <v>1536</v>
      </c>
      <c r="I31" t="s">
        <v>1537</v>
      </c>
      <c r="J31" t="s">
        <v>1538</v>
      </c>
      <c r="K31" t="s">
        <v>1539</v>
      </c>
      <c r="L31" t="s">
        <v>1540</v>
      </c>
      <c r="M31" s="96" t="s">
        <v>1541</v>
      </c>
    </row>
    <row r="32" spans="1:17" ht="20.100000000000001" customHeight="1" x14ac:dyDescent="0.25">
      <c r="A32" t="s">
        <v>1542</v>
      </c>
      <c r="B32" t="s">
        <v>1543</v>
      </c>
      <c r="C32" t="s">
        <v>1544</v>
      </c>
      <c r="D32" t="s">
        <v>1545</v>
      </c>
      <c r="E32" t="s">
        <v>1546</v>
      </c>
      <c r="F32" t="s">
        <v>1547</v>
      </c>
      <c r="G32" t="s">
        <v>1548</v>
      </c>
      <c r="H32" t="s">
        <v>1549</v>
      </c>
      <c r="I32" t="s">
        <v>1550</v>
      </c>
      <c r="J32" t="s">
        <v>1551</v>
      </c>
      <c r="K32" t="s">
        <v>1552</v>
      </c>
      <c r="L32" t="s">
        <v>1553</v>
      </c>
      <c r="M32" s="96" t="s">
        <v>1554</v>
      </c>
      <c r="N32" s="181" t="s">
        <v>1555</v>
      </c>
      <c r="O32" s="170" t="s">
        <v>1556</v>
      </c>
      <c r="P32" s="170" t="s">
        <v>1557</v>
      </c>
      <c r="Q32" s="170"/>
    </row>
    <row r="33" spans="1:17" ht="32.1" customHeight="1" x14ac:dyDescent="0.25">
      <c r="A33" t="s">
        <v>1558</v>
      </c>
      <c r="B33" t="s">
        <v>1559</v>
      </c>
      <c r="C33" s="139" t="s">
        <v>1560</v>
      </c>
      <c r="D33" t="s">
        <v>1561</v>
      </c>
      <c r="E33" t="s">
        <v>1562</v>
      </c>
      <c r="F33" t="s">
        <v>1563</v>
      </c>
      <c r="G33" t="s">
        <v>1564</v>
      </c>
      <c r="H33" t="s">
        <v>1565</v>
      </c>
      <c r="I33" t="s">
        <v>1566</v>
      </c>
      <c r="J33" t="s">
        <v>1567</v>
      </c>
      <c r="K33" t="s">
        <v>1568</v>
      </c>
      <c r="L33" t="s">
        <v>1569</v>
      </c>
      <c r="M33" t="s">
        <v>1570</v>
      </c>
    </row>
    <row r="34" spans="1:17" ht="12" customHeight="1" x14ac:dyDescent="0.25">
      <c r="A34" s="140" t="s">
        <v>1571</v>
      </c>
      <c r="B34" s="140" t="s">
        <v>1572</v>
      </c>
      <c r="C34" s="140" t="s">
        <v>1573</v>
      </c>
      <c r="D34" s="182" t="s">
        <v>1574</v>
      </c>
      <c r="E34" s="183" t="s">
        <v>1575</v>
      </c>
      <c r="F34" s="183" t="s">
        <v>1576</v>
      </c>
      <c r="G34" s="183" t="s">
        <v>1577</v>
      </c>
      <c r="H34" s="183" t="s">
        <v>1578</v>
      </c>
      <c r="I34" s="183" t="s">
        <v>1579</v>
      </c>
      <c r="J34" s="183" t="s">
        <v>1580</v>
      </c>
      <c r="K34" s="183" t="s">
        <v>1581</v>
      </c>
      <c r="L34" s="183" t="s">
        <v>1582</v>
      </c>
      <c r="M34" s="183" t="s">
        <v>1583</v>
      </c>
      <c r="N34" s="170"/>
      <c r="O34" s="170"/>
      <c r="P34" s="170"/>
      <c r="Q34" s="170"/>
    </row>
  </sheetData>
  <mergeCells count="10">
    <mergeCell ref="A2:Q2"/>
    <mergeCell ref="A3:Q3"/>
    <mergeCell ref="L4:Q4"/>
    <mergeCell ref="F9:G9"/>
    <mergeCell ref="I10:J10"/>
    <mergeCell ref="N32:Q32"/>
    <mergeCell ref="D34:Q34"/>
    <mergeCell ref="L12:M12"/>
    <mergeCell ref="O21:P21"/>
    <mergeCell ref="P29:Q29"/>
  </mergeCells>
  <pageMargins left="0.75" right="0.75" top="1" bottom="1" header="0.5" footer="0.5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D30"/>
  <sheetViews>
    <sheetView workbookViewId="0">
      <selection activeCell="A23" sqref="A23"/>
    </sheetView>
  </sheetViews>
  <sheetFormatPr defaultRowHeight="15" x14ac:dyDescent="0.25"/>
  <cols>
    <col min="1" max="1" width="64"/>
    <col min="2" max="2" width="5"/>
    <col min="3" max="3" width="17"/>
    <col min="4" max="4" width="16"/>
  </cols>
  <sheetData>
    <row r="1" spans="1:4" ht="80.099999999999994" customHeight="1" x14ac:dyDescent="0.25">
      <c r="A1" s="139" t="s">
        <v>1584</v>
      </c>
    </row>
    <row r="2" spans="1:4" ht="20.100000000000001" customHeight="1" x14ac:dyDescent="0.3">
      <c r="A2" s="198" t="s">
        <v>1585</v>
      </c>
      <c r="B2" s="170"/>
      <c r="C2" s="170"/>
      <c r="D2" s="170"/>
    </row>
    <row r="3" spans="1:4" ht="14.1" customHeight="1" x14ac:dyDescent="0.25">
      <c r="A3" s="195" t="s">
        <v>1586</v>
      </c>
      <c r="B3" s="170"/>
      <c r="C3" s="170"/>
      <c r="D3" s="170"/>
    </row>
    <row r="4" spans="1:4" ht="18" customHeight="1" x14ac:dyDescent="0.25">
      <c r="A4" s="196" t="s">
        <v>1587</v>
      </c>
      <c r="B4" s="170"/>
      <c r="C4" s="170"/>
      <c r="D4" s="170"/>
    </row>
    <row r="5" spans="1:4" ht="81.95" customHeight="1" x14ac:dyDescent="0.25">
      <c r="A5" s="199" t="s">
        <v>1588</v>
      </c>
      <c r="B5" s="200" t="s">
        <v>1589</v>
      </c>
      <c r="C5" s="201" t="s">
        <v>1590</v>
      </c>
    </row>
    <row r="6" spans="1:4" ht="14.1" customHeight="1" x14ac:dyDescent="0.25">
      <c r="A6" s="195" t="s">
        <v>1591</v>
      </c>
      <c r="B6" s="170"/>
      <c r="C6" s="170"/>
      <c r="D6" s="170"/>
    </row>
    <row r="7" spans="1:4" ht="15.95" customHeight="1" x14ac:dyDescent="0.25">
      <c r="A7" s="188" t="s">
        <v>1592</v>
      </c>
      <c r="B7" s="170"/>
      <c r="C7" s="170"/>
      <c r="D7" s="170"/>
    </row>
    <row r="8" spans="1:4" ht="14.1" customHeight="1" x14ac:dyDescent="0.25">
      <c r="A8" s="197" t="s">
        <v>1593</v>
      </c>
      <c r="B8" s="170"/>
      <c r="C8" s="170"/>
      <c r="D8" s="170"/>
    </row>
    <row r="9" spans="1:4" ht="15" customHeight="1" x14ac:dyDescent="0.25">
      <c r="A9" s="141" t="s">
        <v>1594</v>
      </c>
      <c r="B9" t="s">
        <v>1595</v>
      </c>
      <c r="C9" s="142" t="s">
        <v>1596</v>
      </c>
    </row>
    <row r="10" spans="1:4" ht="15" customHeight="1" x14ac:dyDescent="0.25">
      <c r="A10" s="141" t="s">
        <v>1597</v>
      </c>
      <c r="B10" t="s">
        <v>1598</v>
      </c>
      <c r="C10" s="142" t="s">
        <v>1599</v>
      </c>
    </row>
    <row r="11" spans="1:4" ht="15" customHeight="1" x14ac:dyDescent="0.25">
      <c r="A11" s="141" t="s">
        <v>1600</v>
      </c>
      <c r="B11" t="s">
        <v>1601</v>
      </c>
      <c r="C11" s="142" t="s">
        <v>1602</v>
      </c>
    </row>
    <row r="12" spans="1:4" ht="15" customHeight="1" x14ac:dyDescent="0.25">
      <c r="A12" s="141" t="s">
        <v>1603</v>
      </c>
      <c r="B12" t="s">
        <v>1604</v>
      </c>
      <c r="C12" s="142" t="s">
        <v>1605</v>
      </c>
    </row>
    <row r="13" spans="1:4" ht="15" customHeight="1" x14ac:dyDescent="0.25">
      <c r="A13" s="141" t="s">
        <v>1606</v>
      </c>
      <c r="B13" t="s">
        <v>1607</v>
      </c>
      <c r="C13" s="142" t="s">
        <v>1608</v>
      </c>
    </row>
    <row r="14" spans="1:4" ht="15" customHeight="1" x14ac:dyDescent="0.25">
      <c r="A14" s="141" t="s">
        <v>1609</v>
      </c>
      <c r="B14" t="s">
        <v>1610</v>
      </c>
      <c r="C14" s="142" t="s">
        <v>1611</v>
      </c>
    </row>
    <row r="15" spans="1:4" ht="18.95" customHeight="1" x14ac:dyDescent="0.25">
      <c r="A15" s="143" t="s">
        <v>1612</v>
      </c>
      <c r="B15" t="s">
        <v>1613</v>
      </c>
      <c r="C15" s="144" t="s">
        <v>1614</v>
      </c>
    </row>
    <row r="16" spans="1:4" ht="15.95" customHeight="1" x14ac:dyDescent="0.25">
      <c r="A16" s="145" t="s">
        <v>1615</v>
      </c>
      <c r="B16" s="145" t="s">
        <v>1616</v>
      </c>
      <c r="C16" s="5" t="s">
        <v>1617</v>
      </c>
    </row>
    <row r="17" spans="1:4" ht="14.1" customHeight="1" x14ac:dyDescent="0.25">
      <c r="A17" s="145" t="s">
        <v>1618</v>
      </c>
      <c r="B17" s="145" t="s">
        <v>1619</v>
      </c>
      <c r="C17" s="5" t="s">
        <v>1620</v>
      </c>
    </row>
    <row r="18" spans="1:4" ht="11.1" customHeight="1" x14ac:dyDescent="0.25">
      <c r="A18" s="146" t="s">
        <v>1621</v>
      </c>
      <c r="B18" s="146" t="s">
        <v>1622</v>
      </c>
      <c r="C18" s="5" t="s">
        <v>1623</v>
      </c>
    </row>
    <row r="19" spans="1:4" ht="14.1" customHeight="1" x14ac:dyDescent="0.25">
      <c r="A19" s="195" t="s">
        <v>1624</v>
      </c>
      <c r="B19" s="170" t="s">
        <v>1625</v>
      </c>
      <c r="C19" t="s">
        <v>1626</v>
      </c>
    </row>
    <row r="20" spans="1:4" ht="18" customHeight="1" x14ac:dyDescent="0.25">
      <c r="A20" s="147" t="s">
        <v>1627</v>
      </c>
      <c r="B20" s="148" t="s">
        <v>1628</v>
      </c>
    </row>
    <row r="21" spans="1:4" ht="20.100000000000001" customHeight="1" x14ac:dyDescent="0.3">
      <c r="A21" s="198" t="s">
        <v>1629</v>
      </c>
      <c r="B21" s="170"/>
      <c r="C21" s="170"/>
      <c r="D21" s="170"/>
    </row>
    <row r="22" spans="1:4" ht="38.1" customHeight="1" x14ac:dyDescent="0.25">
      <c r="A22" t="s">
        <v>1630</v>
      </c>
      <c r="B22" t="s">
        <v>1631</v>
      </c>
      <c r="C22" s="149"/>
      <c r="D22" s="150"/>
    </row>
    <row r="23" spans="1:4" ht="53.1" customHeight="1" x14ac:dyDescent="0.3">
      <c r="A23" s="152" t="s">
        <v>1632</v>
      </c>
      <c r="B23" s="153"/>
      <c r="C23" s="153"/>
    </row>
    <row r="24" spans="1:4" ht="15.95" customHeight="1" x14ac:dyDescent="0.25">
      <c r="A24" s="154" t="s">
        <v>1633</v>
      </c>
      <c r="B24" s="153"/>
      <c r="C24" s="153"/>
    </row>
    <row r="25" spans="1:4" x14ac:dyDescent="0.25">
      <c r="A25" s="154" t="s">
        <v>1634</v>
      </c>
      <c r="B25" s="153"/>
      <c r="C25" s="153"/>
    </row>
    <row r="26" spans="1:4" x14ac:dyDescent="0.25">
      <c r="A26" s="154" t="s">
        <v>1635</v>
      </c>
      <c r="B26" s="153"/>
      <c r="C26" s="153"/>
    </row>
    <row r="27" spans="1:4" x14ac:dyDescent="0.25">
      <c r="A27" s="154" t="s">
        <v>1591</v>
      </c>
      <c r="B27" s="153"/>
      <c r="C27" s="153"/>
    </row>
    <row r="28" spans="1:4" x14ac:dyDescent="0.25">
      <c r="A28" s="188" t="s">
        <v>1636</v>
      </c>
      <c r="B28" s="170"/>
      <c r="C28" s="170"/>
    </row>
    <row r="29" spans="1:4" x14ac:dyDescent="0.25">
      <c r="A29" s="195" t="s">
        <v>1637</v>
      </c>
      <c r="B29" s="170"/>
      <c r="C29" s="170"/>
    </row>
    <row r="30" spans="1:4" ht="16.5" x14ac:dyDescent="0.25">
      <c r="A30" s="196" t="s">
        <v>1638</v>
      </c>
      <c r="B30" s="170"/>
      <c r="C30" s="170"/>
    </row>
  </sheetData>
  <mergeCells count="12">
    <mergeCell ref="A2:D2"/>
    <mergeCell ref="A3:D3"/>
    <mergeCell ref="A4:D4"/>
    <mergeCell ref="A5:C5"/>
    <mergeCell ref="A6:D6"/>
    <mergeCell ref="A28:C28"/>
    <mergeCell ref="A29:C29"/>
    <mergeCell ref="A30:C30"/>
    <mergeCell ref="A7:D7"/>
    <mergeCell ref="A8:D8"/>
    <mergeCell ref="A19:B19"/>
    <mergeCell ref="A21:D21"/>
  </mergeCells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Aspose Pty Ltd</dc:creator>
  <cp:lastModifiedBy>DAVI PRADO</cp:lastModifiedBy>
  <dcterms:created xsi:type="dcterms:W3CDTF">2024-10-17T13:34:19Z</dcterms:created>
  <dcterms:modified xsi:type="dcterms:W3CDTF">2024-10-17T14:27:53Z</dcterms:modified>
</cp:coreProperties>
</file>